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defaultThemeVersion="124226"/>
  <mc:AlternateContent xmlns:mc="http://schemas.openxmlformats.org/markup-compatibility/2006">
    <mc:Choice Requires="x15">
      <x15ac:absPath xmlns:x15ac="http://schemas.microsoft.com/office/spreadsheetml/2010/11/ac" url="https://myuno-my.sharepoint.com/personal/tcgilmo1_uno_edu/Documents/Desktop/2023-2024/August 2023 BOR Reports/Forms Submitted/"/>
    </mc:Choice>
  </mc:AlternateContent>
  <xr:revisionPtr revIDLastSave="0" documentId="8_{D057ABEB-678D-4D0A-97CA-E29D19517061}" xr6:coauthVersionLast="47" xr6:coauthVersionMax="47" xr10:uidLastSave="{00000000-0000-0000-0000-000000000000}"/>
  <bookViews>
    <workbookView xWindow="-110" yWindow="-110" windowWidth="22780" windowHeight="14540" tabRatio="923" xr2:uid="{00000000-000D-0000-FFFF-FFFF00000000}"/>
  </bookViews>
  <sheets>
    <sheet name="BOR-13" sheetId="1" r:id="rId1"/>
    <sheet name="BOR-13A-1" sheetId="2" r:id="rId2"/>
    <sheet name="BOR-13A-2" sheetId="5" r:id="rId3"/>
    <sheet name="BOR-13A-3" sheetId="6" r:id="rId4"/>
    <sheet name="BOR-13A-4" sheetId="7" r:id="rId5"/>
    <sheet name="BOR-13A-5" sheetId="8" r:id="rId6"/>
    <sheet name="BOR-13A-6" sheetId="9" r:id="rId7"/>
    <sheet name="BOR-13A-7" sheetId="10" r:id="rId8"/>
    <sheet name="BOR-13A-8" sheetId="11" r:id="rId9"/>
    <sheet name="BOR-13A-9" sheetId="12" r:id="rId10"/>
    <sheet name="BOR-13A-10" sheetId="13" r:id="rId11"/>
    <sheet name="BOR-13A-11" sheetId="14" r:id="rId12"/>
    <sheet name="BOR-13A-12" sheetId="15" r:id="rId13"/>
    <sheet name="BOR-13A-13" sheetId="16" r:id="rId14"/>
    <sheet name="BOR 13B" sheetId="3" r:id="rId15"/>
  </sheets>
  <definedNames>
    <definedName name="_xlnm.Print_Area" localSheetId="0">'BOR-13'!$A$1:$G$69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6" i="1" l="1"/>
  <c r="D66" i="1"/>
  <c r="B66" i="3" l="1"/>
  <c r="D66" i="3"/>
  <c r="C66" i="3"/>
  <c r="C66" i="1"/>
  <c r="D25" i="16" l="1"/>
  <c r="C25" i="16"/>
  <c r="D25" i="15"/>
  <c r="C25" i="15"/>
  <c r="B25" i="15"/>
  <c r="D25" i="14"/>
  <c r="C25" i="14"/>
  <c r="B25" i="14"/>
  <c r="D25" i="13"/>
  <c r="C25" i="13"/>
  <c r="B25" i="13"/>
  <c r="D25" i="12"/>
  <c r="C25" i="12"/>
  <c r="B25" i="12"/>
  <c r="D25" i="11"/>
  <c r="C25" i="11"/>
  <c r="D25" i="10"/>
  <c r="C25" i="10"/>
  <c r="B25" i="10"/>
  <c r="D25" i="9"/>
  <c r="D25" i="8"/>
  <c r="C25" i="8"/>
  <c r="B25" i="7"/>
  <c r="D25" i="6"/>
  <c r="C25" i="6"/>
  <c r="B25" i="6"/>
  <c r="D25" i="5"/>
  <c r="B25" i="5"/>
  <c r="D25" i="2"/>
  <c r="C25" i="2"/>
  <c r="B25" i="2"/>
  <c r="D19" i="16"/>
  <c r="C19" i="16"/>
  <c r="B19" i="16"/>
  <c r="D19" i="15"/>
  <c r="C19" i="15"/>
  <c r="B19" i="15"/>
  <c r="D19" i="14"/>
  <c r="C19" i="14"/>
  <c r="B19" i="14"/>
  <c r="D19" i="13"/>
  <c r="C19" i="13"/>
  <c r="B19" i="13"/>
  <c r="D19" i="12"/>
  <c r="C19" i="12"/>
  <c r="B19" i="12"/>
  <c r="D19" i="11"/>
  <c r="B19" i="11"/>
  <c r="D19" i="10"/>
  <c r="C19" i="10"/>
  <c r="B19" i="10"/>
  <c r="D19" i="9"/>
  <c r="C19" i="9"/>
  <c r="B19" i="9"/>
  <c r="D19" i="8"/>
  <c r="C19" i="8"/>
  <c r="B19" i="8"/>
  <c r="D19" i="7"/>
  <c r="C19" i="7"/>
  <c r="B19" i="7"/>
  <c r="D19" i="6"/>
  <c r="C19" i="6"/>
  <c r="B19" i="6"/>
  <c r="D19" i="5"/>
  <c r="B19" i="5"/>
  <c r="D19" i="2"/>
  <c r="C19" i="2"/>
  <c r="B19" i="2"/>
  <c r="B14" i="15"/>
  <c r="C14" i="12"/>
  <c r="B14" i="12"/>
  <c r="B14" i="9"/>
  <c r="D14" i="7"/>
  <c r="B14" i="6" l="1"/>
  <c r="B14" i="13"/>
  <c r="C19" i="5"/>
  <c r="C19" i="11"/>
  <c r="C25" i="7"/>
  <c r="B25" i="9"/>
  <c r="C25" i="9"/>
  <c r="C25" i="5"/>
  <c r="D25" i="7"/>
  <c r="B25" i="8"/>
  <c r="B25" i="11"/>
  <c r="B25" i="16"/>
  <c r="D29" i="16"/>
  <c r="C29" i="16"/>
  <c r="B29" i="16"/>
  <c r="D29" i="15"/>
  <c r="C29" i="15"/>
  <c r="B29" i="15"/>
  <c r="B31" i="15" s="1"/>
  <c r="D29" i="14"/>
  <c r="C29" i="14"/>
  <c r="B29" i="14"/>
  <c r="D29" i="13"/>
  <c r="C29" i="13"/>
  <c r="B29" i="13"/>
  <c r="D29" i="12"/>
  <c r="C29" i="12"/>
  <c r="C31" i="12" s="1"/>
  <c r="B29" i="12"/>
  <c r="B31" i="12" s="1"/>
  <c r="D29" i="11"/>
  <c r="C29" i="11"/>
  <c r="B29" i="11"/>
  <c r="D29" i="10"/>
  <c r="C29" i="10"/>
  <c r="B29" i="10"/>
  <c r="D29" i="9"/>
  <c r="C29" i="9"/>
  <c r="B29" i="9"/>
  <c r="B31" i="9" s="1"/>
  <c r="B29" i="8"/>
  <c r="D29" i="8"/>
  <c r="C29" i="8"/>
  <c r="D29" i="7"/>
  <c r="D31" i="7" s="1"/>
  <c r="C29" i="7"/>
  <c r="B29" i="7"/>
  <c r="D29" i="6"/>
  <c r="C29" i="6"/>
  <c r="B29" i="6"/>
  <c r="D29" i="5"/>
  <c r="C29" i="5"/>
  <c r="B29" i="5"/>
  <c r="D29" i="2"/>
  <c r="C29" i="2"/>
  <c r="B29" i="2"/>
  <c r="B14" i="2"/>
  <c r="C14" i="2"/>
  <c r="D14" i="2"/>
  <c r="B14" i="5"/>
  <c r="C14" i="5"/>
  <c r="D14" i="5"/>
  <c r="C14" i="6"/>
  <c r="D14" i="6"/>
  <c r="B14" i="7"/>
  <c r="C14" i="7"/>
  <c r="B14" i="8"/>
  <c r="C14" i="8"/>
  <c r="D14" i="8"/>
  <c r="C14" i="9"/>
  <c r="D14" i="9"/>
  <c r="D31" i="9" s="1"/>
  <c r="B14" i="10"/>
  <c r="C14" i="10"/>
  <c r="D14" i="10"/>
  <c r="B14" i="11"/>
  <c r="C14" i="11"/>
  <c r="D14" i="11"/>
  <c r="D14" i="12"/>
  <c r="C14" i="13"/>
  <c r="D14" i="13"/>
  <c r="B14" i="14"/>
  <c r="C14" i="14"/>
  <c r="D14" i="14"/>
  <c r="C14" i="15"/>
  <c r="D14" i="15"/>
  <c r="B14" i="16"/>
  <c r="B31" i="16" s="1"/>
  <c r="C14" i="16"/>
  <c r="D14" i="16"/>
  <c r="H25" i="2"/>
  <c r="E25" i="2"/>
  <c r="I25" i="2"/>
  <c r="F25" i="2"/>
  <c r="J25" i="2"/>
  <c r="G25" i="2"/>
  <c r="F25" i="5"/>
  <c r="G25" i="6"/>
  <c r="J25" i="6"/>
  <c r="E25" i="7"/>
  <c r="F25" i="7"/>
  <c r="I25" i="7"/>
  <c r="J25" i="7"/>
  <c r="G25" i="7"/>
  <c r="F25" i="8"/>
  <c r="I25" i="8"/>
  <c r="J25" i="8"/>
  <c r="G25" i="8"/>
  <c r="E25" i="9"/>
  <c r="G25" i="9"/>
  <c r="J25" i="9"/>
  <c r="H25" i="11"/>
  <c r="E25" i="11"/>
  <c r="J25" i="11"/>
  <c r="G25" i="11"/>
  <c r="G25" i="12"/>
  <c r="J25" i="12"/>
  <c r="I25" i="13"/>
  <c r="F25" i="13"/>
  <c r="G25" i="13"/>
  <c r="E25" i="14"/>
  <c r="I25" i="14"/>
  <c r="F25" i="14"/>
  <c r="J25" i="14"/>
  <c r="G25" i="14"/>
  <c r="H25" i="15"/>
  <c r="E25" i="15"/>
  <c r="I25" i="15"/>
  <c r="F25" i="15"/>
  <c r="H25" i="16"/>
  <c r="E25" i="16"/>
  <c r="J25" i="16"/>
  <c r="G25" i="16"/>
  <c r="E14" i="5"/>
  <c r="G14" i="5"/>
  <c r="J14" i="5"/>
  <c r="F14" i="6"/>
  <c r="I14" i="6"/>
  <c r="G14" i="6"/>
  <c r="E14" i="8"/>
  <c r="H14" i="8"/>
  <c r="F14" i="8"/>
  <c r="G14" i="9"/>
  <c r="E14" i="10"/>
  <c r="E14" i="13"/>
  <c r="G14" i="7"/>
  <c r="F14" i="9"/>
  <c r="I14" i="9"/>
  <c r="F14" i="14"/>
  <c r="H19" i="2"/>
  <c r="E19" i="2"/>
  <c r="I19" i="2"/>
  <c r="F19" i="2"/>
  <c r="J19" i="2"/>
  <c r="G19" i="2"/>
  <c r="E19" i="7"/>
  <c r="F19" i="7"/>
  <c r="I19" i="7"/>
  <c r="J19" i="7"/>
  <c r="G19" i="7"/>
  <c r="J19" i="8"/>
  <c r="G19" i="8"/>
  <c r="E19" i="9"/>
  <c r="H19" i="9"/>
  <c r="I19" i="9"/>
  <c r="F19" i="9"/>
  <c r="J19" i="9"/>
  <c r="G19" i="9"/>
  <c r="H19" i="10"/>
  <c r="E19" i="10"/>
  <c r="I19" i="10"/>
  <c r="F19" i="10"/>
  <c r="G19" i="10"/>
  <c r="J19" i="10"/>
  <c r="E19" i="11"/>
  <c r="H19" i="11"/>
  <c r="F19" i="11"/>
  <c r="I19" i="11"/>
  <c r="H19" i="12"/>
  <c r="E19" i="12"/>
  <c r="I19" i="12"/>
  <c r="F19" i="12"/>
  <c r="G19" i="12"/>
  <c r="J19" i="12"/>
  <c r="E19" i="13"/>
  <c r="H19" i="13"/>
  <c r="F19" i="13"/>
  <c r="I19" i="13"/>
  <c r="G19" i="13"/>
  <c r="J19" i="13"/>
  <c r="E19" i="14"/>
  <c r="H19" i="14"/>
  <c r="F19" i="14"/>
  <c r="I19" i="14"/>
  <c r="J19" i="14"/>
  <c r="G19" i="14"/>
  <c r="E19" i="15"/>
  <c r="F19" i="15"/>
  <c r="I19" i="15"/>
  <c r="E19" i="16"/>
  <c r="H19" i="16"/>
  <c r="I19" i="16"/>
  <c r="F19" i="16"/>
  <c r="F19" i="5"/>
  <c r="I19" i="5"/>
  <c r="G19" i="5"/>
  <c r="J19" i="5"/>
  <c r="E19" i="6"/>
  <c r="H19" i="6"/>
  <c r="F19" i="6"/>
  <c r="I19" i="6"/>
  <c r="G19" i="6"/>
  <c r="H19" i="7"/>
  <c r="E19" i="8"/>
  <c r="H19" i="8"/>
  <c r="F19" i="8"/>
  <c r="I19" i="8"/>
  <c r="H19" i="15"/>
  <c r="E19" i="5"/>
  <c r="H19" i="5"/>
  <c r="J19" i="6"/>
  <c r="G19" i="11"/>
  <c r="J19" i="11"/>
  <c r="G19" i="15"/>
  <c r="J19" i="15"/>
  <c r="G19" i="16"/>
  <c r="J19" i="16"/>
  <c r="E25" i="5"/>
  <c r="I25" i="5"/>
  <c r="G25" i="5"/>
  <c r="J25" i="5"/>
  <c r="E25" i="6"/>
  <c r="H25" i="6"/>
  <c r="F25" i="6"/>
  <c r="H25" i="7"/>
  <c r="H25" i="9"/>
  <c r="F25" i="9"/>
  <c r="I25" i="9"/>
  <c r="F25" i="10"/>
  <c r="I25" i="10"/>
  <c r="F25" i="11"/>
  <c r="I25" i="11"/>
  <c r="F25" i="12"/>
  <c r="I25" i="12"/>
  <c r="G25" i="15"/>
  <c r="J25" i="15"/>
  <c r="F25" i="16"/>
  <c r="I25" i="16"/>
  <c r="H25" i="5"/>
  <c r="I25" i="6"/>
  <c r="E25" i="8"/>
  <c r="H25" i="8"/>
  <c r="E25" i="10"/>
  <c r="H25" i="10"/>
  <c r="G25" i="10"/>
  <c r="J25" i="10"/>
  <c r="E25" i="12"/>
  <c r="H25" i="12"/>
  <c r="E25" i="13"/>
  <c r="H25" i="13"/>
  <c r="J25" i="13"/>
  <c r="H25" i="14"/>
  <c r="H14" i="2"/>
  <c r="E14" i="2"/>
  <c r="I14" i="2"/>
  <c r="F14" i="2"/>
  <c r="J14" i="2"/>
  <c r="G14" i="2"/>
  <c r="H14" i="5"/>
  <c r="I14" i="5"/>
  <c r="F14" i="5"/>
  <c r="E14" i="6"/>
  <c r="H14" i="6"/>
  <c r="J14" i="6"/>
  <c r="E14" i="7"/>
  <c r="H14" i="7"/>
  <c r="I14" i="7"/>
  <c r="F14" i="7"/>
  <c r="J14" i="7"/>
  <c r="I14" i="8"/>
  <c r="J14" i="8"/>
  <c r="G14" i="8"/>
  <c r="E14" i="9"/>
  <c r="H14" i="9"/>
  <c r="J14" i="9"/>
  <c r="H14" i="10"/>
  <c r="F14" i="10"/>
  <c r="I14" i="10"/>
  <c r="J14" i="10"/>
  <c r="G14" i="10"/>
  <c r="H14" i="11"/>
  <c r="E14" i="11"/>
  <c r="F14" i="11"/>
  <c r="I14" i="11"/>
  <c r="J14" i="11"/>
  <c r="G14" i="11"/>
  <c r="E14" i="12"/>
  <c r="H14" i="12"/>
  <c r="F14" i="12"/>
  <c r="I14" i="12"/>
  <c r="J14" i="12"/>
  <c r="G14" i="12"/>
  <c r="H14" i="13"/>
  <c r="F14" i="13"/>
  <c r="I14" i="13"/>
  <c r="G14" i="13"/>
  <c r="J14" i="13"/>
  <c r="H14" i="14"/>
  <c r="E14" i="14"/>
  <c r="I14" i="14"/>
  <c r="J14" i="14"/>
  <c r="G14" i="14"/>
  <c r="H14" i="15"/>
  <c r="E14" i="15"/>
  <c r="F14" i="15"/>
  <c r="I14" i="15"/>
  <c r="G14" i="15"/>
  <c r="J14" i="15"/>
  <c r="H14" i="16"/>
  <c r="E14" i="16"/>
  <c r="F14" i="16"/>
  <c r="I14" i="16"/>
  <c r="J14" i="16"/>
  <c r="G14" i="16"/>
  <c r="D31" i="15" l="1"/>
  <c r="B31" i="13"/>
  <c r="D31" i="13"/>
  <c r="C31" i="13"/>
  <c r="C31" i="6"/>
  <c r="B31" i="6"/>
  <c r="C31" i="5"/>
  <c r="H29" i="2"/>
  <c r="H31" i="2" s="1"/>
  <c r="E29" i="2"/>
  <c r="E31" i="2" s="1"/>
  <c r="I29" i="2"/>
  <c r="I31" i="2" s="1"/>
  <c r="F29" i="2"/>
  <c r="F31" i="2" s="1"/>
  <c r="J29" i="2"/>
  <c r="J31" i="2" s="1"/>
  <c r="G29" i="2"/>
  <c r="G31" i="2" s="1"/>
  <c r="E29" i="5"/>
  <c r="E31" i="5" s="1"/>
  <c r="H29" i="5"/>
  <c r="H31" i="5" s="1"/>
  <c r="I29" i="5"/>
  <c r="I31" i="5" s="1"/>
  <c r="F29" i="5"/>
  <c r="F31" i="5" s="1"/>
  <c r="G29" i="5"/>
  <c r="G31" i="5" s="1"/>
  <c r="J29" i="5"/>
  <c r="H29" i="6"/>
  <c r="H31" i="6" s="1"/>
  <c r="E29" i="6"/>
  <c r="E31" i="6" s="1"/>
  <c r="I29" i="6"/>
  <c r="I31" i="6" s="1"/>
  <c r="F29" i="6"/>
  <c r="F31" i="6" s="1"/>
  <c r="J29" i="6"/>
  <c r="J31" i="6" s="1"/>
  <c r="G29" i="6"/>
  <c r="G31" i="6" s="1"/>
  <c r="E29" i="7"/>
  <c r="E31" i="7" s="1"/>
  <c r="H29" i="7"/>
  <c r="H31" i="7" s="1"/>
  <c r="F29" i="7"/>
  <c r="F31" i="7" s="1"/>
  <c r="I29" i="7"/>
  <c r="I31" i="7" s="1"/>
  <c r="J29" i="7"/>
  <c r="J31" i="7" s="1"/>
  <c r="G29" i="7"/>
  <c r="G31" i="7" s="1"/>
  <c r="E29" i="8"/>
  <c r="E31" i="8" s="1"/>
  <c r="H29" i="8"/>
  <c r="H31" i="8" s="1"/>
  <c r="I29" i="8"/>
  <c r="I31" i="8" s="1"/>
  <c r="F29" i="8"/>
  <c r="F31" i="8" s="1"/>
  <c r="J29" i="8"/>
  <c r="J31" i="8" s="1"/>
  <c r="G29" i="8"/>
  <c r="G31" i="8" s="1"/>
  <c r="E29" i="9"/>
  <c r="E31" i="9" s="1"/>
  <c r="H29" i="9"/>
  <c r="H31" i="9" s="1"/>
  <c r="I29" i="9"/>
  <c r="I31" i="9" s="1"/>
  <c r="F29" i="9"/>
  <c r="F31" i="9" s="1"/>
  <c r="J29" i="9"/>
  <c r="J31" i="9" s="1"/>
  <c r="G29" i="9"/>
  <c r="G31" i="9" s="1"/>
  <c r="H29" i="10"/>
  <c r="H31" i="10" s="1"/>
  <c r="E29" i="10"/>
  <c r="E31" i="10" s="1"/>
  <c r="I29" i="10"/>
  <c r="I31" i="10" s="1"/>
  <c r="F29" i="10"/>
  <c r="F31" i="10" s="1"/>
  <c r="J29" i="10"/>
  <c r="J31" i="10" s="1"/>
  <c r="G29" i="10"/>
  <c r="G31" i="10" s="1"/>
  <c r="H29" i="11"/>
  <c r="H31" i="11" s="1"/>
  <c r="E29" i="11"/>
  <c r="E31" i="11" s="1"/>
  <c r="I29" i="11"/>
  <c r="I31" i="11" s="1"/>
  <c r="F29" i="11"/>
  <c r="F31" i="11" s="1"/>
  <c r="J29" i="11"/>
  <c r="J31" i="11" s="1"/>
  <c r="G29" i="11"/>
  <c r="G31" i="11" s="1"/>
  <c r="H29" i="12"/>
  <c r="H31" i="12" s="1"/>
  <c r="E29" i="12"/>
  <c r="E31" i="12" s="1"/>
  <c r="F29" i="12"/>
  <c r="F31" i="12" s="1"/>
  <c r="I29" i="12"/>
  <c r="I31" i="12" s="1"/>
  <c r="J29" i="12"/>
  <c r="J31" i="12" s="1"/>
  <c r="G29" i="12"/>
  <c r="G31" i="12" s="1"/>
  <c r="H29" i="13"/>
  <c r="H31" i="13" s="1"/>
  <c r="E29" i="13"/>
  <c r="E31" i="13" s="1"/>
  <c r="I29" i="13"/>
  <c r="I31" i="13" s="1"/>
  <c r="F29" i="13"/>
  <c r="F31" i="13" s="1"/>
  <c r="J29" i="13"/>
  <c r="J31" i="13" s="1"/>
  <c r="G29" i="13"/>
  <c r="G31" i="13" s="1"/>
  <c r="H29" i="14"/>
  <c r="H31" i="14" s="1"/>
  <c r="E29" i="14"/>
  <c r="E31" i="14" s="1"/>
  <c r="I29" i="14"/>
  <c r="I31" i="14" s="1"/>
  <c r="F29" i="14"/>
  <c r="F31" i="14" s="1"/>
  <c r="J29" i="14"/>
  <c r="J31" i="14" s="1"/>
  <c r="G29" i="14"/>
  <c r="G31" i="14" s="1"/>
  <c r="H29" i="15"/>
  <c r="H31" i="15" s="1"/>
  <c r="E29" i="15"/>
  <c r="E31" i="15" s="1"/>
  <c r="I29" i="15"/>
  <c r="I31" i="15" s="1"/>
  <c r="F29" i="15"/>
  <c r="F31" i="15" s="1"/>
  <c r="J29" i="15"/>
  <c r="J31" i="15" s="1"/>
  <c r="G29" i="15"/>
  <c r="G31" i="15" s="1"/>
  <c r="H29" i="16"/>
  <c r="H31" i="16" s="1"/>
  <c r="E29" i="16"/>
  <c r="E31" i="16" s="1"/>
  <c r="I29" i="16"/>
  <c r="I31" i="16" s="1"/>
  <c r="F29" i="16"/>
  <c r="F31" i="16" s="1"/>
  <c r="J29" i="16"/>
  <c r="J31" i="16" s="1"/>
  <c r="G29" i="16"/>
  <c r="G31" i="16" s="1"/>
  <c r="J31" i="5"/>
  <c r="B31" i="2"/>
  <c r="C31" i="2"/>
  <c r="D31" i="2"/>
  <c r="B31" i="5"/>
  <c r="D31" i="5"/>
  <c r="D31" i="6"/>
  <c r="B31" i="7"/>
  <c r="C31" i="7"/>
  <c r="C31" i="8"/>
  <c r="D31" i="8"/>
  <c r="B31" i="8"/>
  <c r="C31" i="9"/>
  <c r="B31" i="10"/>
  <c r="C31" i="10"/>
  <c r="D31" i="10"/>
  <c r="B31" i="11"/>
  <c r="C31" i="11"/>
  <c r="D31" i="11"/>
  <c r="D31" i="12"/>
  <c r="B31" i="14"/>
  <c r="C31" i="14"/>
  <c r="D31" i="14"/>
  <c r="C31" i="15"/>
  <c r="C31" i="16"/>
  <c r="D31" i="16"/>
</calcChain>
</file>

<file path=xl/sharedStrings.xml><?xml version="1.0" encoding="utf-8"?>
<sst xmlns="http://schemas.openxmlformats.org/spreadsheetml/2006/main" count="995" uniqueCount="217">
  <si>
    <t>Board of Regents</t>
  </si>
  <si>
    <t>Form BOR-13</t>
  </si>
  <si>
    <t>Institution</t>
  </si>
  <si>
    <t>University of New Orleans</t>
  </si>
  <si>
    <t>Cost Recovery - Revenue Means of Financing Other Than General Fund Direct</t>
  </si>
  <si>
    <t>FY 2021-2022</t>
  </si>
  <si>
    <t>FY 2022-2023</t>
  </si>
  <si>
    <t>FY 2023-2024</t>
  </si>
  <si>
    <t>PRIOR YEAR</t>
  </si>
  <si>
    <t xml:space="preserve">EXISTING </t>
  </si>
  <si>
    <t xml:space="preserve">OPERATING BUDGET </t>
  </si>
  <si>
    <t>BOR-13A</t>
  </si>
  <si>
    <t>Give the Legal Citation Authorizing These</t>
  </si>
  <si>
    <t>ACTUAL</t>
  </si>
  <si>
    <t>OPERATING</t>
  </si>
  <si>
    <t>REQUEST</t>
  </si>
  <si>
    <t>PERFORMANCE</t>
  </si>
  <si>
    <t xml:space="preserve">PAGE AND COLUMN </t>
  </si>
  <si>
    <t>FEE NAME</t>
  </si>
  <si>
    <t>Funds and Describe Fully Their Purpose and Use.</t>
  </si>
  <si>
    <t>REVENUE</t>
  </si>
  <si>
    <t>BUDGET REVENUE</t>
  </si>
  <si>
    <t>INDICATOR DATA</t>
  </si>
  <si>
    <t>NUMBER</t>
  </si>
  <si>
    <t xml:space="preserve"> Student Fees:</t>
  </si>
  <si>
    <t xml:space="preserve">   General Registration Fees</t>
  </si>
  <si>
    <t>Resolution of Board of Supervisors and/or Legislative Acts; Fees allocated to support all University Operations (e.g. Plant Maintenance &amp; Operations, Academic Colleges, and Administrative Support Units)</t>
  </si>
  <si>
    <t>2-1</t>
  </si>
  <si>
    <t xml:space="preserve">   Non-Resident Fees</t>
  </si>
  <si>
    <t>2-2</t>
  </si>
  <si>
    <t xml:space="preserve">   Academic Excellence Fees</t>
  </si>
  <si>
    <t>By Resolution of the Board of Supervisors and by Legislative Act 1132 of the 2003 Regular Session; Fees are used to support the Academic Enterprise and campus-wide student initiatives (e.g. support for the Earl K. Long Library)</t>
  </si>
  <si>
    <t>2-3</t>
  </si>
  <si>
    <t xml:space="preserve">   Operational Fee</t>
  </si>
  <si>
    <t>By Resolution of the Board of Supervisors and by Legislative Act 788 of the 2004 Regular Session; Fees used to cover unfunded mandated costs (e.g. increases in the employer funded portion of retirement)</t>
  </si>
  <si>
    <t>3-1</t>
  </si>
  <si>
    <t xml:space="preserve">   Academic Enhancement Fee</t>
  </si>
  <si>
    <t>By Resolution of the Board of Supervisors and by Legislative Act 313 of the 2009 Regular Session; Fees allocated to support graduate programs (e.g. offers of competitive stipends, supplement operating budget for library journals to support basic research, and upgrade instructional and scientific equipment)</t>
  </si>
  <si>
    <t xml:space="preserve">   Building Use Fee</t>
  </si>
  <si>
    <t xml:space="preserve">   Technology Fee</t>
  </si>
  <si>
    <t xml:space="preserve">   Energy Surcharge</t>
  </si>
  <si>
    <t xml:space="preserve"> University/Board-Assessed Fees:</t>
  </si>
  <si>
    <t>Campus Enhancement Fee</t>
  </si>
  <si>
    <t>3-2</t>
  </si>
  <si>
    <t>Fee-Registration</t>
  </si>
  <si>
    <t>3-3</t>
  </si>
  <si>
    <t>Student Retention Fee</t>
  </si>
  <si>
    <t>4-1</t>
  </si>
  <si>
    <t xml:space="preserve"> Student Self-Assessed Fees:</t>
  </si>
  <si>
    <t xml:space="preserve">   List</t>
  </si>
  <si>
    <t xml:space="preserve"> All Other Student Mandated Fees:</t>
  </si>
  <si>
    <t>Compete LA Program</t>
  </si>
  <si>
    <t>4-2</t>
  </si>
  <si>
    <t>Fee-General Fee</t>
  </si>
  <si>
    <t>4-3</t>
  </si>
  <si>
    <t>Fee-International Student Svs</t>
  </si>
  <si>
    <t>5-1</t>
  </si>
  <si>
    <t>Graduate Enhancement Fee</t>
  </si>
  <si>
    <t>5-2</t>
  </si>
  <si>
    <t xml:space="preserve"> All Other Student Fees:</t>
  </si>
  <si>
    <t>Convenience Fee - Credit Card</t>
  </si>
  <si>
    <t>Pursuant to the Louisiana Legislature 2007 Regular Session Act 435, UNO was granted the latitude to impose a fee for the convenience of processing payments via credit card.</t>
  </si>
  <si>
    <t>5-3</t>
  </si>
  <si>
    <t>Course Fee-Exam Only or Thesis</t>
  </si>
  <si>
    <t>By approval of the President;  to offset the costs associated with exams and thesis</t>
  </si>
  <si>
    <t>6-1</t>
  </si>
  <si>
    <t>COVID-Relief</t>
  </si>
  <si>
    <t>By approval of the Chancellor; fees generated by Non-Credit Courses apply to offset the costs associated with providing these programs</t>
  </si>
  <si>
    <t>6-2</t>
  </si>
  <si>
    <t>Deferred Note Fee</t>
  </si>
  <si>
    <t>By approval of the President; to offset costs of collection efforts associated with the installment payment option</t>
  </si>
  <si>
    <t>6-3</t>
  </si>
  <si>
    <t>Differential Tuition</t>
  </si>
  <si>
    <t>By Resolution of Board of Supervisors and/or Legislative Acts; a Differential Fee will be charged. Courses with already established fees will be exempt. This fee will be used for a number of purposes, all of which allow the UNO College to improve instructional programs and provide an enhanced academic learning experience.</t>
  </si>
  <si>
    <t>7-1</t>
  </si>
  <si>
    <t>Extended Campus Fee - PaCE</t>
  </si>
  <si>
    <t>By Resolution of Board of Supervisors and/or Legislative Acts; Fees used to enhance online student support and tutoring, develop new courses and programs, and market online programs.</t>
  </si>
  <si>
    <t>7-2</t>
  </si>
  <si>
    <t>Fee - Course Add</t>
  </si>
  <si>
    <t>By approval of the President; to offset costs associated with courses that provide the usage of laboratory supplies and equipment for students.</t>
  </si>
  <si>
    <t>7-3</t>
  </si>
  <si>
    <t>Fee-Co-op Education</t>
  </si>
  <si>
    <t>By approval of the President; to offset the costs associated with the enrollment of students in the Cooperative Education Program</t>
  </si>
  <si>
    <t>8-1</t>
  </si>
  <si>
    <t>Fee-Diploma</t>
  </si>
  <si>
    <t>By approval of the President; to offset the costs associated with the printing of diplomas for fall and spring commencements</t>
  </si>
  <si>
    <t>8-2</t>
  </si>
  <si>
    <t>Fee-Distance Learning</t>
  </si>
  <si>
    <t>By approval of the President; to offset costs of additional resources needed in providing students with distance learning courses</t>
  </si>
  <si>
    <t>8-3</t>
  </si>
  <si>
    <t>Fee-Dual Enrollment Program</t>
  </si>
  <si>
    <t>By approval of the President and authorized in accordance with Title 28 of the Louisiana Administrative Code; to fund the Dual Enrollment program which allows qualified Louisiana high school students the opportunity to take limited courses at the University</t>
  </si>
  <si>
    <t>9-1</t>
  </si>
  <si>
    <t>Fee-Late Registration</t>
  </si>
  <si>
    <t>By approval of the President;  to offset  the additional administrative costs associated with late registrations</t>
  </si>
  <si>
    <t>9-2</t>
  </si>
  <si>
    <t>Fee-Non Credit-Acad Extension</t>
  </si>
  <si>
    <t xml:space="preserve">By approval of the President; to offset the cost  associated with the review and approval process of applications for  admission to the University's Graduate Program. </t>
  </si>
  <si>
    <t>9-3</t>
  </si>
  <si>
    <t>Fee-Non Credit-TRAC</t>
  </si>
  <si>
    <t>10-1</t>
  </si>
  <si>
    <t>Fee-Online Degree Program</t>
  </si>
  <si>
    <t>By Resolution of Board of Supervisors and Legislative Act 426 of 2013; Fees used to support students enrolled in an online undergraduate and graduate academic degree program offered entirely through distance education as defined by SACS when such program is comparable to a program offered through traditional in-person classroom instruction.</t>
  </si>
  <si>
    <t>10-2</t>
  </si>
  <si>
    <t>Fee-Other-Miscellaneous</t>
  </si>
  <si>
    <t>By approval of the President;  to offset  miscellaneous costs associated with services provided</t>
  </si>
  <si>
    <t>10-3</t>
  </si>
  <si>
    <t>Fee-Reinstatement</t>
  </si>
  <si>
    <t>By Resolution of the Board of Supervisors; to offset additional costs of collection efforts associated with nonpayment of the installment plan option</t>
  </si>
  <si>
    <t>11-1</t>
  </si>
  <si>
    <t>Fee-Special &amp; Credit Exams</t>
  </si>
  <si>
    <t xml:space="preserve">By approval of the President; to offset the costs of providing advance standing exams to students. </t>
  </si>
  <si>
    <t>11-2</t>
  </si>
  <si>
    <t>Fee-Transcript</t>
  </si>
  <si>
    <t xml:space="preserve">By approval of the President; to offset the costs of producing electronic and paper copies of transcripts </t>
  </si>
  <si>
    <t>11-3</t>
  </si>
  <si>
    <t>Fee-Undergraduate Drop</t>
  </si>
  <si>
    <t>By approval of the President; to discourage students from  readily dropping courses that contribute to slowing student progress toward graduation, which is a factor that contributes to low graduation rates for undergraduates</t>
  </si>
  <si>
    <t>12-1</t>
  </si>
  <si>
    <t>Fee-University Success 1001</t>
  </si>
  <si>
    <t>By approval of the President; to offset costs of resources needed in providing successful strategies to assist new college students to navigate their first college experience; will cover the course textbook, a course-based student assessment used in the class instruction, and other class materials</t>
  </si>
  <si>
    <t>12-2</t>
  </si>
  <si>
    <t>HyFlex-Extended Campus Fee</t>
  </si>
  <si>
    <t>Pursuant to the ULS System; fees to enhance hybrid on-line classes.</t>
  </si>
  <si>
    <t>12-3</t>
  </si>
  <si>
    <t>Lab Fees</t>
  </si>
  <si>
    <t>13-1</t>
  </si>
  <si>
    <t>MBA Professional Program Fee</t>
  </si>
  <si>
    <t xml:space="preserve">Pursuant to the Louisiana State Legislature and Act No. 788 which authorized the Board of Supervisors of Louisiana State University Agriculture and Mechanical College to impose a Professional Program Fee in the MBA program. This fee supports the MBA program by reducing the size of MBA classes, increasing the number of electives through the hiring of qualified faculty, enhancing the MBA program's promotion, placement and alumni relations activities, raising the stipend of current graduate assistants, and increasing the number of available assistantships. </t>
  </si>
  <si>
    <t>13-2</t>
  </si>
  <si>
    <t>Post Credit Fee</t>
  </si>
  <si>
    <t>By Resolution of the Board of Supervisors and/or Legislative Acts; Fees allocated to support expenses associated with "Credit by Exam" or bypass credit.  This fee is not assessed to incoming freshmen or transfer students for placement tests or any credit earned before the first day of classes. Any credit that is earned externally and appears after the first day of classes will be subject to this fee. Any credit earned through Standing Exams for courses will also be subject to this fee.</t>
  </si>
  <si>
    <t>13-3</t>
  </si>
  <si>
    <t>Student Payment Installment Plan</t>
  </si>
  <si>
    <t>14-1</t>
  </si>
  <si>
    <t>Undergraduate Application Fee</t>
  </si>
  <si>
    <t>By approval of the President; to offset the costs associated with the review and approval process of applications for  admissions to the University's Undergraduate Program</t>
  </si>
  <si>
    <t>14-2</t>
  </si>
  <si>
    <t>Thesis Binding and Dissertation</t>
  </si>
  <si>
    <t>By approval of the President; to offset the costs associated with thesis binding and dissertations</t>
  </si>
  <si>
    <t>14-3</t>
  </si>
  <si>
    <t xml:space="preserve"> All Other Non-Student Fees:</t>
  </si>
  <si>
    <t xml:space="preserve">  List</t>
  </si>
  <si>
    <t xml:space="preserve">TOTALS </t>
  </si>
  <si>
    <t>* NOTE: Each individual fee with a means of financing other than General Fund Direct must be listed separately.</t>
  </si>
  <si>
    <t>Page 1</t>
  </si>
  <si>
    <t>In response to Act 1001 of the 2010 Regular Legislative Session.</t>
  </si>
  <si>
    <t>Form BOR-13A</t>
  </si>
  <si>
    <t>Cost Recovery - Expenditure Means of Financing Other Than General Fund Direct</t>
  </si>
  <si>
    <t>FY 2021-22</t>
  </si>
  <si>
    <t>FY 2022-23</t>
  </si>
  <si>
    <t>PRIOR YEAR ACTUAL</t>
  </si>
  <si>
    <t>EXISTING OPERATING BUDGET</t>
  </si>
  <si>
    <t>OPERATING BUDGET REQUEST</t>
  </si>
  <si>
    <t>OPERATING BUDGET FEE</t>
  </si>
  <si>
    <t>COLUMN 1</t>
  </si>
  <si>
    <t>COLUMN 2</t>
  </si>
  <si>
    <t>COLUMN 3</t>
  </si>
  <si>
    <t>EXPENDITURES</t>
  </si>
  <si>
    <t>General</t>
  </si>
  <si>
    <t>Non-Resident</t>
  </si>
  <si>
    <t>Academic</t>
  </si>
  <si>
    <t>Registration</t>
  </si>
  <si>
    <t> </t>
  </si>
  <si>
    <t>Excellence</t>
  </si>
  <si>
    <t>EXPENDITURES &amp; REQUEST:</t>
  </si>
  <si>
    <t>SALARIES:</t>
  </si>
  <si>
    <t xml:space="preserve">    Regular</t>
  </si>
  <si>
    <t xml:space="preserve">    Other Compensation</t>
  </si>
  <si>
    <t xml:space="preserve">    Related Benefits</t>
  </si>
  <si>
    <t>TOTAL SALARIES</t>
  </si>
  <si>
    <t>OPERATING EXPENSES: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</si>
  <si>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</si>
  <si>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</si>
  <si>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</si>
  <si>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</si>
  <si>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</si>
  <si>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</si>
  <si>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</si>
  <si>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</si>
  <si>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</si>
  <si>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</si>
  <si>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</si>
  <si>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</si>
  <si>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</si>
  <si>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</si>
  <si>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UNALLOTTED</t>
  </si>
  <si>
    <t>TOTAL EXPENDITURES &amp; REQUEST</t>
  </si>
  <si>
    <t>* NOTE: Each individual fee with a means of financing other than General Fund Direct must be listed separately and correspond to the revenue on BOR-13 .</t>
  </si>
  <si>
    <t>Page 2</t>
  </si>
  <si>
    <t>Expenditures should include all expenses related to the fee, both direct and indirect.</t>
  </si>
  <si>
    <t>Enhancement Fee</t>
  </si>
  <si>
    <t>Page 3</t>
  </si>
  <si>
    <t>General Fee</t>
  </si>
  <si>
    <t>Fee</t>
  </si>
  <si>
    <t>Page 4</t>
  </si>
  <si>
    <t>International Student Services Fee</t>
  </si>
  <si>
    <t>Page 5</t>
  </si>
  <si>
    <t>Page 6</t>
  </si>
  <si>
    <t>Page 7</t>
  </si>
  <si>
    <t>Page 8</t>
  </si>
  <si>
    <t>Page 9</t>
  </si>
  <si>
    <t>Page 10</t>
  </si>
  <si>
    <t>Page 11</t>
  </si>
  <si>
    <t>Page 12</t>
  </si>
  <si>
    <t>Page 13</t>
  </si>
  <si>
    <t>Page 14</t>
  </si>
  <si>
    <t>Form BOR-13B</t>
  </si>
  <si>
    <t>Cost Recovery - Recommendation on apportionment of funding between the State and the User Group</t>
  </si>
  <si>
    <t>PERCENT</t>
  </si>
  <si>
    <t xml:space="preserve">PERCENT </t>
  </si>
  <si>
    <t>RECOMMENDED FUNDED</t>
  </si>
  <si>
    <t>BY USER GROUP</t>
  </si>
  <si>
    <t>BY STATE</t>
  </si>
  <si>
    <t xml:space="preserve"> University Self-Assessed Fees:</t>
  </si>
  <si>
    <r>
      <t xml:space="preserve">NOTE: </t>
    </r>
    <r>
      <rPr>
        <sz val="10"/>
        <color rgb="FF000000"/>
        <rFont val="Arial"/>
        <family val="2"/>
      </rPr>
      <t>Each individual fee with a means of financing other than State General Fund Direct must be listed separately.</t>
    </r>
  </si>
  <si>
    <t>Page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</si>
</sst>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_);\(&quot;$&quot;#,##0\)"/>
    <numFmt numFmtId="6" formatCode="&quot;$&quot;#,##0_);[Red]\(&quot;$&quot;#,##0\)"/>
  </numFmts>
  <fonts count="11" x14ac:knownFonts="1">
    <font>
      <sz val="10"/>
      <name val="Arial"/>
    </font>
    <font>
      <sz val="10"/>
      <color indexed="8"/>
      <name val="Arial"/>
      <family val="2"/>
    </font>
    <font>
      <b/>
      <sz val="10"/>
      <color indexed="8"/>
      <name val="Arial"/>
      <family val="2"/>
    </font>
    <font>
      <b/>
      <sz val="10"/>
      <name val="Arial"/>
      <family val="2"/>
    </font>
    <font>
      <sz val="12"/>
      <color indexed="8"/>
      <name val="Arial"/>
      <family val="2"/>
    </font>
    <font>
      <b/>
      <sz val="12"/>
      <color indexed="8"/>
      <name val="Arial"/>
      <family val="2"/>
    </font>
    <font>
      <b/>
      <i/>
      <sz val="8"/>
      <color indexed="8"/>
      <name val="Arial"/>
      <family val="2"/>
    </font>
    <font>
      <sz val="8"/>
      <name val="Arial"/>
      <family val="2"/>
    </font>
    <font>
      <sz val="10"/>
      <color rgb="FF000000"/>
      <name val="Arial"/>
      <family val="2"/>
    </font>
    <font>
      <sz val="10"/>
      <name val="Arial"/>
      <family val="2"/>
    </font>
    <font>
      <b/>
      <sz val="10"/>
      <color rgb="FF000000"/>
      <name val="Arial"/>
      <family val="2"/>
    </font>
  </fonts>
  <fills count="4">
    <fill>
      <patternFill patternType="none"/>
    </fill>
    <fill>
      <patternFill patternType="gray125"/>
    </fill>
    <fill>
      <patternFill patternType="gray125">
        <fgColor indexed="8"/>
      </patternFill>
    </fill>
    <fill>
      <patternFill patternType="gray125">
        <fgColor rgb="FF000000"/>
      </patternFill>
    </fill>
  </fills>
  <borders count="22">
    <border>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64"/>
      </right>
      <top/>
      <bottom/>
      <diagonal/>
    </border>
    <border>
      <left/>
      <right/>
      <top/>
      <bottom style="thin">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right style="thin">
        <color rgb="FF000000"/>
      </right>
      <top/>
      <bottom/>
      <diagonal/>
    </border>
    <border>
      <left style="thin">
        <color indexed="8"/>
      </left>
      <right style="thin">
        <color rgb="FF000000"/>
      </right>
      <top style="thin">
        <color rgb="FF000000"/>
      </top>
      <bottom/>
      <diagonal/>
    </border>
    <border>
      <left style="thin">
        <color indexed="8"/>
      </left>
      <right style="thin">
        <color rgb="FF000000"/>
      </right>
      <top/>
      <bottom style="thin">
        <color indexed="8"/>
      </bottom>
      <diagonal/>
    </border>
  </borders>
  <cellStyleXfs count="2">
    <xf numFmtId="0" fontId="0" fillId="0" borderId="0"/>
    <xf numFmtId="9" fontId="9" fillId="0" borderId="0" applyFont="0" applyFill="0" applyBorder="0" applyAlignment="0" applyProtection="0"/>
  </cellStyleXfs>
  <cellXfs count="63">
    <xf numFmtId="0" fontId="0" fillId="0" borderId="0" xfId="0"/>
    <xf numFmtId="0" fontId="1" fillId="0" borderId="0" xfId="0" applyFont="1"/>
    <xf numFmtId="0" fontId="1" fillId="2" borderId="1" xfId="0" applyFont="1" applyFill="1" applyBorder="1"/>
    <xf numFmtId="0" fontId="1" fillId="2" borderId="1" xfId="0" applyFont="1" applyFill="1" applyBorder="1" applyAlignment="1">
      <alignment horizontal="center"/>
    </xf>
    <xf numFmtId="0" fontId="1" fillId="2" borderId="2" xfId="0" applyFont="1" applyFill="1" applyBorder="1" applyAlignment="1">
      <alignment horizontal="center"/>
    </xf>
    <xf numFmtId="0" fontId="1" fillId="0" borderId="3" xfId="0" applyFont="1" applyBorder="1" applyProtection="1">
      <protection locked="0"/>
    </xf>
    <xf numFmtId="5" fontId="1" fillId="0" borderId="3" xfId="0" applyNumberFormat="1" applyFont="1" applyBorder="1"/>
    <xf numFmtId="0" fontId="1" fillId="0" borderId="4" xfId="0" applyFont="1" applyBorder="1"/>
    <xf numFmtId="0" fontId="2" fillId="0" borderId="0" xfId="0" quotePrefix="1" applyFont="1" applyAlignment="1">
      <alignment horizontal="left"/>
    </xf>
    <xf numFmtId="0" fontId="3" fillId="2" borderId="1" xfId="0" applyFont="1" applyFill="1" applyBorder="1" applyAlignment="1">
      <alignment horizontal="center"/>
    </xf>
    <xf numFmtId="0" fontId="3" fillId="2" borderId="2" xfId="0" applyFont="1" applyFill="1" applyBorder="1" applyAlignment="1">
      <alignment horizontal="center"/>
    </xf>
    <xf numFmtId="0" fontId="2" fillId="2" borderId="2" xfId="0" applyFont="1" applyFill="1" applyBorder="1" applyAlignment="1">
      <alignment horizontal="center"/>
    </xf>
    <xf numFmtId="0" fontId="1" fillId="0" borderId="5" xfId="0" applyFont="1" applyBorder="1"/>
    <xf numFmtId="0" fontId="1" fillId="0" borderId="5" xfId="0" applyFont="1" applyBorder="1" applyAlignment="1">
      <alignment horizontal="right"/>
    </xf>
    <xf numFmtId="0" fontId="1" fillId="2" borderId="2" xfId="0" applyFont="1" applyFill="1" applyBorder="1"/>
    <xf numFmtId="0" fontId="1" fillId="0" borderId="6" xfId="0" applyFont="1" applyBorder="1"/>
    <xf numFmtId="0" fontId="1" fillId="2" borderId="6" xfId="0" applyFont="1" applyFill="1" applyBorder="1"/>
    <xf numFmtId="5" fontId="1" fillId="0" borderId="6" xfId="0" applyNumberFormat="1" applyFont="1" applyBorder="1" applyProtection="1">
      <protection locked="0"/>
    </xf>
    <xf numFmtId="5" fontId="1" fillId="0" borderId="6" xfId="0" applyNumberFormat="1" applyFont="1" applyBorder="1"/>
    <xf numFmtId="5" fontId="1" fillId="2" borderId="6" xfId="0" applyNumberFormat="1" applyFont="1" applyFill="1" applyBorder="1"/>
    <xf numFmtId="0" fontId="1" fillId="0" borderId="6" xfId="0" applyFont="1" applyBorder="1" applyProtection="1">
      <protection locked="0"/>
    </xf>
    <xf numFmtId="0" fontId="2" fillId="0" borderId="0" xfId="0" applyFont="1"/>
    <xf numFmtId="0" fontId="1" fillId="0" borderId="0" xfId="0" applyFont="1" applyProtection="1">
      <protection locked="0"/>
    </xf>
    <xf numFmtId="0" fontId="2" fillId="0" borderId="3" xfId="0" applyFont="1" applyBorder="1" applyProtection="1">
      <protection locked="0"/>
    </xf>
    <xf numFmtId="6" fontId="1" fillId="0" borderId="6" xfId="0" applyNumberFormat="1" applyFont="1" applyBorder="1" applyProtection="1">
      <protection locked="0"/>
    </xf>
    <xf numFmtId="16" fontId="1" fillId="0" borderId="6" xfId="0" quotePrefix="1" applyNumberFormat="1" applyFont="1" applyBorder="1" applyAlignment="1" applyProtection="1">
      <alignment horizontal="right"/>
      <protection locked="0"/>
    </xf>
    <xf numFmtId="0" fontId="1" fillId="0" borderId="6" xfId="0" quotePrefix="1" applyFont="1" applyBorder="1" applyAlignment="1" applyProtection="1">
      <alignment horizontal="right"/>
      <protection locked="0"/>
    </xf>
    <xf numFmtId="0" fontId="2" fillId="0" borderId="6" xfId="0" applyFont="1" applyBorder="1" applyAlignment="1" applyProtection="1">
      <alignment horizontal="left"/>
      <protection locked="0"/>
    </xf>
    <xf numFmtId="0" fontId="2" fillId="0" borderId="6" xfId="0" applyFont="1" applyBorder="1" applyProtection="1">
      <protection locked="0"/>
    </xf>
    <xf numFmtId="0" fontId="2" fillId="0" borderId="6" xfId="0" applyFont="1" applyBorder="1"/>
    <xf numFmtId="0" fontId="2" fillId="2" borderId="7" xfId="0" applyFont="1" applyFill="1" applyBorder="1" applyAlignment="1">
      <alignment horizontal="centerContinuous"/>
    </xf>
    <xf numFmtId="0" fontId="2" fillId="2" borderId="8" xfId="0" applyFont="1" applyFill="1" applyBorder="1" applyAlignment="1">
      <alignment horizontal="centerContinuous"/>
    </xf>
    <xf numFmtId="0" fontId="2" fillId="2" borderId="9" xfId="0" applyFont="1" applyFill="1" applyBorder="1" applyAlignment="1">
      <alignment horizontal="centerContinuous"/>
    </xf>
    <xf numFmtId="0" fontId="2" fillId="2" borderId="10" xfId="0" applyFont="1" applyFill="1" applyBorder="1" applyAlignment="1">
      <alignment horizontal="centerContinuous"/>
    </xf>
    <xf numFmtId="0" fontId="2" fillId="2" borderId="0" xfId="0" applyFont="1" applyFill="1" applyAlignment="1">
      <alignment horizontal="centerContinuous"/>
    </xf>
    <xf numFmtId="0" fontId="2" fillId="2" borderId="1" xfId="0" applyFont="1" applyFill="1" applyBorder="1" applyAlignment="1">
      <alignment horizontal="center"/>
    </xf>
    <xf numFmtId="0" fontId="2" fillId="2" borderId="11" xfId="0" applyFont="1" applyFill="1" applyBorder="1" applyAlignment="1">
      <alignment horizontal="centerContinuous"/>
    </xf>
    <xf numFmtId="0" fontId="4" fillId="0" borderId="0" xfId="0" applyFont="1"/>
    <xf numFmtId="0" fontId="4" fillId="0" borderId="0" xfId="0" applyFont="1" applyAlignment="1">
      <alignment horizontal="right"/>
    </xf>
    <xf numFmtId="0" fontId="4" fillId="0" borderId="12" xfId="0" applyFont="1" applyBorder="1"/>
    <xf numFmtId="0" fontId="2" fillId="0" borderId="13" xfId="0" applyFont="1" applyBorder="1" applyAlignment="1">
      <alignment horizontal="right"/>
    </xf>
    <xf numFmtId="0" fontId="2" fillId="0" borderId="0" xfId="0" applyFont="1" applyAlignment="1">
      <alignment horizontal="right"/>
    </xf>
    <xf numFmtId="0" fontId="5" fillId="0" borderId="0" xfId="0" quotePrefix="1" applyFont="1" applyAlignment="1">
      <alignment horizontal="left"/>
    </xf>
    <xf numFmtId="0" fontId="5" fillId="0" borderId="0" xfId="0" applyFont="1"/>
    <xf numFmtId="0" fontId="6" fillId="0" borderId="0" xfId="0" applyFont="1"/>
    <xf numFmtId="0" fontId="8" fillId="0" borderId="14" xfId="0" applyFont="1" applyBorder="1" applyAlignment="1">
      <alignment wrapText="1"/>
    </xf>
    <xf numFmtId="0" fontId="8" fillId="0" borderId="15" xfId="0" applyFont="1" applyBorder="1" applyAlignment="1">
      <alignment wrapText="1"/>
    </xf>
    <xf numFmtId="0" fontId="1" fillId="0" borderId="6" xfId="0" applyFont="1" applyBorder="1" applyAlignment="1" applyProtection="1">
      <alignment wrapText="1"/>
      <protection locked="0"/>
    </xf>
    <xf numFmtId="10" fontId="1" fillId="0" borderId="0" xfId="1" applyNumberFormat="1" applyFont="1"/>
    <xf numFmtId="0" fontId="10" fillId="3" borderId="16" xfId="0" applyFont="1" applyFill="1" applyBorder="1" applyAlignment="1">
      <alignment horizontal="center"/>
    </xf>
    <xf numFmtId="0" fontId="10" fillId="3" borderId="17" xfId="0" applyFont="1" applyFill="1" applyBorder="1" applyAlignment="1">
      <alignment horizontal="center"/>
    </xf>
    <xf numFmtId="0" fontId="10" fillId="3" borderId="18" xfId="0" applyFont="1" applyFill="1" applyBorder="1" applyAlignment="1">
      <alignment horizontal="center"/>
    </xf>
    <xf numFmtId="0" fontId="10" fillId="3" borderId="19" xfId="0" applyFont="1" applyFill="1" applyBorder="1" applyAlignment="1">
      <alignment horizontal="center"/>
    </xf>
    <xf numFmtId="9" fontId="1" fillId="0" borderId="6" xfId="1" applyFont="1" applyBorder="1" applyProtection="1">
      <protection locked="0"/>
    </xf>
    <xf numFmtId="49" fontId="1" fillId="0" borderId="6" xfId="0" quotePrefix="1" applyNumberFormat="1" applyFont="1" applyBorder="1" applyAlignment="1" applyProtection="1">
      <alignment horizontal="right"/>
      <protection locked="0"/>
    </xf>
    <xf numFmtId="0" fontId="2" fillId="2" borderId="1" xfId="0" applyFont="1" applyFill="1" applyBorder="1" applyAlignment="1">
      <alignment horizontal="center"/>
    </xf>
    <xf numFmtId="0" fontId="2" fillId="2" borderId="3" xfId="0" applyFont="1" applyFill="1" applyBorder="1" applyAlignment="1">
      <alignment horizontal="center"/>
    </xf>
    <xf numFmtId="0" fontId="2" fillId="2" borderId="1" xfId="0" applyFont="1" applyFill="1" applyBorder="1" applyAlignment="1">
      <alignment horizontal="center" wrapText="1"/>
    </xf>
    <xf numFmtId="0" fontId="2" fillId="2" borderId="3" xfId="0" applyFont="1" applyFill="1" applyBorder="1" applyAlignment="1">
      <alignment horizontal="center" wrapText="1"/>
    </xf>
    <xf numFmtId="0" fontId="10" fillId="3" borderId="20" xfId="0" applyFont="1" applyFill="1" applyBorder="1" applyAlignment="1">
      <alignment horizontal="center" vertical="center"/>
    </xf>
    <xf numFmtId="0" fontId="10" fillId="3" borderId="21" xfId="0" applyFont="1" applyFill="1" applyBorder="1" applyAlignment="1">
      <alignment horizontal="center" vertical="center"/>
    </xf>
    <xf numFmtId="0" fontId="10" fillId="3" borderId="20" xfId="0" applyFont="1" applyFill="1" applyBorder="1" applyAlignment="1">
      <alignment horizontal="center" vertical="center" wrapText="1"/>
    </xf>
    <xf numFmtId="0" fontId="10" fillId="3" borderId="21" xfId="0" applyFont="1" applyFill="1" applyBorder="1" applyAlignment="1">
      <alignment horizontal="center" vertical="center" wrapText="1"/>
    </xf>
  </cellXfs>
  <cellStyles count="2">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69"/>
  <sheetViews>
    <sheetView tabSelected="1" view="pageBreakPreview" zoomScaleNormal="100" zoomScaleSheetLayoutView="100" workbookViewId="0">
      <selection activeCell="H7" sqref="H7"/>
    </sheetView>
  </sheetViews>
  <sheetFormatPr defaultColWidth="12.7265625" defaultRowHeight="12.5" x14ac:dyDescent="0.25"/>
  <cols>
    <col min="1" max="1" width="32" style="1" customWidth="1"/>
    <col min="2" max="2" width="48.26953125" style="1" customWidth="1"/>
    <col min="3" max="3" width="12.453125" style="1" bestFit="1" customWidth="1"/>
    <col min="4" max="4" width="17.26953125" style="1" customWidth="1"/>
    <col min="5" max="5" width="20.1796875" style="1" customWidth="1"/>
    <col min="6" max="6" width="18.1796875" style="1" customWidth="1"/>
    <col min="7" max="7" width="25.7265625" style="1" customWidth="1"/>
    <col min="8" max="16384" width="12.7265625" style="1"/>
  </cols>
  <sheetData>
    <row r="1" spans="1:10" ht="15.5" x14ac:dyDescent="0.35">
      <c r="A1" s="37" t="s">
        <v>0</v>
      </c>
      <c r="B1" s="37"/>
      <c r="C1" s="37"/>
      <c r="D1" s="37"/>
      <c r="E1" s="37"/>
      <c r="F1" s="37"/>
      <c r="G1" s="37"/>
    </row>
    <row r="2" spans="1:10" ht="15.5" x14ac:dyDescent="0.35">
      <c r="A2" s="37" t="s">
        <v>1</v>
      </c>
      <c r="B2" s="37"/>
      <c r="C2" s="37"/>
      <c r="D2" s="38" t="s">
        <v>2</v>
      </c>
      <c r="E2" s="39" t="s">
        <v>3</v>
      </c>
      <c r="F2" s="39"/>
      <c r="G2" s="39"/>
    </row>
    <row r="3" spans="1:10" ht="15.5" x14ac:dyDescent="0.35">
      <c r="A3" s="37" t="s">
        <v>4</v>
      </c>
      <c r="B3" s="37"/>
      <c r="C3" s="37"/>
      <c r="E3" s="12"/>
      <c r="F3" s="12"/>
      <c r="G3" s="13"/>
    </row>
    <row r="4" spans="1:10" ht="13" customHeight="1" x14ac:dyDescent="0.3">
      <c r="A4" s="2"/>
      <c r="B4" s="3"/>
      <c r="C4" s="9" t="s">
        <v>5</v>
      </c>
      <c r="D4" s="9" t="s">
        <v>6</v>
      </c>
      <c r="E4" s="9" t="s">
        <v>7</v>
      </c>
      <c r="F4" s="9"/>
      <c r="G4" s="2"/>
    </row>
    <row r="5" spans="1:10" ht="13" customHeight="1" x14ac:dyDescent="0.3">
      <c r="A5" s="11"/>
      <c r="B5" s="4"/>
      <c r="C5" s="10" t="s">
        <v>8</v>
      </c>
      <c r="D5" s="10" t="s">
        <v>9</v>
      </c>
      <c r="E5" s="10" t="s">
        <v>10</v>
      </c>
      <c r="F5" s="10" t="s">
        <v>7</v>
      </c>
      <c r="G5" s="11" t="s">
        <v>11</v>
      </c>
    </row>
    <row r="6" spans="1:10" ht="13" customHeight="1" x14ac:dyDescent="0.3">
      <c r="A6" s="11" t="s">
        <v>10</v>
      </c>
      <c r="B6" s="11" t="s">
        <v>12</v>
      </c>
      <c r="C6" s="10" t="s">
        <v>13</v>
      </c>
      <c r="D6" s="10" t="s">
        <v>14</v>
      </c>
      <c r="E6" s="10" t="s">
        <v>15</v>
      </c>
      <c r="F6" s="10" t="s">
        <v>16</v>
      </c>
      <c r="G6" s="11" t="s">
        <v>17</v>
      </c>
    </row>
    <row r="7" spans="1:10" ht="18" customHeight="1" x14ac:dyDescent="0.3">
      <c r="A7" s="11" t="s">
        <v>18</v>
      </c>
      <c r="B7" s="11" t="s">
        <v>19</v>
      </c>
      <c r="C7" s="10" t="s">
        <v>20</v>
      </c>
      <c r="D7" s="10" t="s">
        <v>21</v>
      </c>
      <c r="E7" s="10" t="s">
        <v>20</v>
      </c>
      <c r="F7" s="10" t="s">
        <v>22</v>
      </c>
      <c r="G7" s="11" t="s">
        <v>23</v>
      </c>
    </row>
    <row r="8" spans="1:10" ht="16" customHeight="1" x14ac:dyDescent="0.3">
      <c r="A8" s="23" t="s">
        <v>24</v>
      </c>
      <c r="B8" s="16"/>
      <c r="C8" s="16"/>
      <c r="D8" s="16"/>
      <c r="E8" s="16"/>
      <c r="F8" s="16"/>
      <c r="G8" s="16"/>
    </row>
    <row r="9" spans="1:10" ht="50" x14ac:dyDescent="0.25">
      <c r="A9" s="20" t="s">
        <v>25</v>
      </c>
      <c r="B9" s="45" t="s">
        <v>26</v>
      </c>
      <c r="C9" s="24">
        <v>37544181</v>
      </c>
      <c r="D9" s="24">
        <v>39109338</v>
      </c>
      <c r="E9" s="24">
        <v>33635071</v>
      </c>
      <c r="F9" s="24"/>
      <c r="G9" s="54" t="s">
        <v>27</v>
      </c>
      <c r="H9" s="48"/>
      <c r="I9" s="48"/>
      <c r="J9" s="48"/>
    </row>
    <row r="10" spans="1:10" ht="50" x14ac:dyDescent="0.25">
      <c r="A10" s="20" t="s">
        <v>28</v>
      </c>
      <c r="B10" s="46" t="s">
        <v>26</v>
      </c>
      <c r="C10" s="24">
        <v>1433832</v>
      </c>
      <c r="D10" s="24">
        <v>1642568</v>
      </c>
      <c r="E10" s="24">
        <v>1330475</v>
      </c>
      <c r="F10" s="24"/>
      <c r="G10" s="54" t="s">
        <v>29</v>
      </c>
      <c r="H10" s="48"/>
      <c r="I10" s="48"/>
      <c r="J10" s="48"/>
    </row>
    <row r="11" spans="1:10" ht="62.5" x14ac:dyDescent="0.25">
      <c r="A11" s="20" t="s">
        <v>30</v>
      </c>
      <c r="B11" s="46" t="s">
        <v>31</v>
      </c>
      <c r="C11" s="24">
        <v>1439067</v>
      </c>
      <c r="D11" s="24">
        <v>1487800</v>
      </c>
      <c r="E11" s="24">
        <v>1302756</v>
      </c>
      <c r="F11" s="24"/>
      <c r="G11" s="54" t="s">
        <v>32</v>
      </c>
      <c r="H11" s="48"/>
      <c r="I11" s="48"/>
      <c r="J11" s="48"/>
    </row>
    <row r="12" spans="1:10" ht="50" x14ac:dyDescent="0.25">
      <c r="A12" s="20" t="s">
        <v>33</v>
      </c>
      <c r="B12" s="46" t="s">
        <v>34</v>
      </c>
      <c r="C12" s="24">
        <v>885265</v>
      </c>
      <c r="D12" s="24">
        <v>921011</v>
      </c>
      <c r="E12" s="24">
        <v>804538</v>
      </c>
      <c r="F12" s="24"/>
      <c r="G12" s="54" t="s">
        <v>35</v>
      </c>
      <c r="H12" s="48"/>
      <c r="I12" s="48"/>
      <c r="J12" s="48"/>
    </row>
    <row r="13" spans="1:10" ht="75" x14ac:dyDescent="0.25">
      <c r="A13" s="20" t="s">
        <v>36</v>
      </c>
      <c r="B13" s="46" t="s">
        <v>37</v>
      </c>
      <c r="C13" s="24"/>
      <c r="D13" s="24"/>
      <c r="E13" s="24"/>
      <c r="F13" s="24"/>
      <c r="G13" s="25"/>
      <c r="H13" s="48"/>
      <c r="I13" s="48"/>
      <c r="J13" s="48"/>
    </row>
    <row r="14" spans="1:10" ht="16" customHeight="1" x14ac:dyDescent="0.25">
      <c r="A14" s="20" t="s">
        <v>38</v>
      </c>
      <c r="B14" s="20"/>
      <c r="C14" s="24"/>
      <c r="D14" s="24"/>
      <c r="E14" s="24"/>
      <c r="F14" s="24"/>
      <c r="G14" s="25"/>
      <c r="H14" s="48"/>
      <c r="I14" s="48"/>
      <c r="J14" s="48"/>
    </row>
    <row r="15" spans="1:10" ht="16" customHeight="1" x14ac:dyDescent="0.25">
      <c r="A15" s="20" t="s">
        <v>39</v>
      </c>
      <c r="B15" s="20"/>
      <c r="C15" s="24"/>
      <c r="D15" s="24"/>
      <c r="E15" s="24"/>
      <c r="F15" s="24"/>
      <c r="G15" s="26"/>
      <c r="H15" s="48"/>
      <c r="I15" s="48"/>
      <c r="J15" s="48"/>
    </row>
    <row r="16" spans="1:10" ht="16" customHeight="1" x14ac:dyDescent="0.25">
      <c r="A16" s="20" t="s">
        <v>40</v>
      </c>
      <c r="B16" s="20"/>
      <c r="C16" s="24"/>
      <c r="D16" s="24"/>
      <c r="E16" s="24"/>
      <c r="F16" s="24"/>
      <c r="G16" s="26"/>
      <c r="H16" s="48"/>
      <c r="I16" s="48"/>
      <c r="J16" s="48"/>
    </row>
    <row r="17" spans="1:10" ht="16" customHeight="1" x14ac:dyDescent="0.3">
      <c r="A17" s="27" t="s">
        <v>41</v>
      </c>
      <c r="B17" s="16"/>
      <c r="C17" s="16"/>
      <c r="D17" s="16"/>
      <c r="E17" s="16"/>
      <c r="F17" s="16"/>
      <c r="G17" s="16"/>
      <c r="H17" s="48"/>
      <c r="I17" s="48"/>
      <c r="J17" s="48"/>
    </row>
    <row r="18" spans="1:10" ht="16" customHeight="1" x14ac:dyDescent="0.25">
      <c r="A18" s="20" t="s">
        <v>42</v>
      </c>
      <c r="B18" s="20"/>
      <c r="C18" s="24">
        <v>1966856</v>
      </c>
      <c r="D18" s="24">
        <v>2032428</v>
      </c>
      <c r="E18" s="24">
        <v>1821293</v>
      </c>
      <c r="F18" s="24"/>
      <c r="G18" s="54" t="s">
        <v>43</v>
      </c>
      <c r="H18" s="48"/>
      <c r="I18" s="48"/>
      <c r="J18" s="48"/>
    </row>
    <row r="19" spans="1:10" ht="16" customHeight="1" x14ac:dyDescent="0.25">
      <c r="A19" s="20" t="s">
        <v>44</v>
      </c>
      <c r="B19" s="20"/>
      <c r="C19" s="24">
        <v>142016</v>
      </c>
      <c r="D19" s="24">
        <v>148416</v>
      </c>
      <c r="E19" s="24">
        <v>150673</v>
      </c>
      <c r="F19" s="24"/>
      <c r="G19" s="54" t="s">
        <v>45</v>
      </c>
      <c r="H19" s="48"/>
      <c r="I19" s="48"/>
      <c r="J19" s="48"/>
    </row>
    <row r="20" spans="1:10" ht="16" customHeight="1" x14ac:dyDescent="0.25">
      <c r="A20" s="20" t="s">
        <v>46</v>
      </c>
      <c r="B20" s="20"/>
      <c r="C20" s="24">
        <v>2458570</v>
      </c>
      <c r="D20" s="24">
        <v>2540535</v>
      </c>
      <c r="E20" s="24">
        <v>2209408</v>
      </c>
      <c r="F20" s="24"/>
      <c r="G20" s="54" t="s">
        <v>47</v>
      </c>
      <c r="H20" s="48"/>
      <c r="I20" s="48"/>
      <c r="J20" s="48"/>
    </row>
    <row r="21" spans="1:10" ht="16" customHeight="1" x14ac:dyDescent="0.3">
      <c r="A21" s="28" t="s">
        <v>48</v>
      </c>
      <c r="B21" s="16"/>
      <c r="C21" s="16"/>
      <c r="D21" s="16"/>
      <c r="E21" s="16"/>
      <c r="F21" s="16"/>
      <c r="G21" s="16"/>
      <c r="H21" s="48"/>
      <c r="I21" s="48"/>
      <c r="J21" s="48"/>
    </row>
    <row r="22" spans="1:10" ht="16" customHeight="1" x14ac:dyDescent="0.25">
      <c r="A22" s="20" t="s">
        <v>49</v>
      </c>
      <c r="B22" s="20"/>
      <c r="C22" s="24"/>
      <c r="D22" s="24"/>
      <c r="E22" s="24"/>
      <c r="F22" s="24"/>
      <c r="G22" s="26"/>
      <c r="H22" s="48"/>
      <c r="I22" s="48"/>
      <c r="J22" s="48"/>
    </row>
    <row r="23" spans="1:10" ht="16" customHeight="1" x14ac:dyDescent="0.25">
      <c r="A23" s="20" t="s">
        <v>49</v>
      </c>
      <c r="B23" s="20"/>
      <c r="C23" s="24"/>
      <c r="D23" s="24"/>
      <c r="E23" s="24"/>
      <c r="F23" s="24"/>
      <c r="G23" s="26"/>
      <c r="H23" s="48"/>
      <c r="I23" s="48"/>
      <c r="J23" s="48"/>
    </row>
    <row r="24" spans="1:10" ht="16" customHeight="1" x14ac:dyDescent="0.3">
      <c r="A24" s="28" t="s">
        <v>50</v>
      </c>
      <c r="B24" s="16"/>
      <c r="C24" s="16"/>
      <c r="D24" s="16"/>
      <c r="E24" s="16"/>
      <c r="F24" s="16"/>
      <c r="G24" s="16"/>
      <c r="H24" s="48"/>
      <c r="I24" s="48"/>
      <c r="J24" s="48"/>
    </row>
    <row r="25" spans="1:10" ht="16" customHeight="1" x14ac:dyDescent="0.25">
      <c r="A25" s="20" t="s">
        <v>51</v>
      </c>
      <c r="B25" s="20"/>
      <c r="C25" s="24">
        <v>108487</v>
      </c>
      <c r="D25" s="24">
        <v>108488</v>
      </c>
      <c r="E25" s="24">
        <v>200000</v>
      </c>
      <c r="F25" s="24"/>
      <c r="G25" s="54" t="s">
        <v>52</v>
      </c>
      <c r="H25" s="48"/>
      <c r="I25" s="48"/>
      <c r="J25" s="48"/>
    </row>
    <row r="26" spans="1:10" ht="16" customHeight="1" x14ac:dyDescent="0.25">
      <c r="A26" s="20" t="s">
        <v>53</v>
      </c>
      <c r="B26" s="20"/>
      <c r="C26" s="24">
        <v>2255966</v>
      </c>
      <c r="D26" s="24">
        <v>2355327</v>
      </c>
      <c r="E26" s="24">
        <v>2010911</v>
      </c>
      <c r="F26" s="24"/>
      <c r="G26" s="54" t="s">
        <v>54</v>
      </c>
      <c r="H26" s="48"/>
      <c r="I26" s="48"/>
      <c r="J26" s="48"/>
    </row>
    <row r="27" spans="1:10" ht="16" customHeight="1" x14ac:dyDescent="0.25">
      <c r="A27" s="20" t="s">
        <v>55</v>
      </c>
      <c r="B27" s="20"/>
      <c r="C27" s="24">
        <v>59837</v>
      </c>
      <c r="D27" s="24">
        <v>60587</v>
      </c>
      <c r="E27" s="24">
        <v>63600</v>
      </c>
      <c r="F27" s="24"/>
      <c r="G27" s="54" t="s">
        <v>56</v>
      </c>
      <c r="H27" s="48"/>
      <c r="I27" s="48"/>
      <c r="J27" s="48"/>
    </row>
    <row r="28" spans="1:10" ht="16" customHeight="1" x14ac:dyDescent="0.25">
      <c r="A28" s="20" t="s">
        <v>57</v>
      </c>
      <c r="B28" s="20"/>
      <c r="C28" s="24">
        <v>582037</v>
      </c>
      <c r="D28" s="24">
        <v>704154</v>
      </c>
      <c r="E28" s="24">
        <v>516077</v>
      </c>
      <c r="F28" s="24"/>
      <c r="G28" s="54" t="s">
        <v>58</v>
      </c>
      <c r="H28" s="48"/>
      <c r="I28" s="48"/>
      <c r="J28" s="48"/>
    </row>
    <row r="29" spans="1:10" ht="16" customHeight="1" x14ac:dyDescent="0.3">
      <c r="A29" s="28" t="s">
        <v>59</v>
      </c>
      <c r="B29" s="16"/>
      <c r="C29" s="16"/>
      <c r="D29" s="16"/>
      <c r="E29" s="16"/>
      <c r="F29" s="16"/>
      <c r="G29" s="16"/>
      <c r="H29" s="48"/>
      <c r="I29" s="48"/>
      <c r="J29" s="48"/>
    </row>
    <row r="30" spans="1:10" ht="50" x14ac:dyDescent="0.25">
      <c r="A30" s="20" t="s">
        <v>60</v>
      </c>
      <c r="B30" s="47" t="s">
        <v>61</v>
      </c>
      <c r="C30" s="24">
        <v>7319</v>
      </c>
      <c r="D30" s="24">
        <v>7374</v>
      </c>
      <c r="E30" s="24">
        <v>9393</v>
      </c>
      <c r="F30" s="24"/>
      <c r="G30" s="54" t="s">
        <v>62</v>
      </c>
      <c r="H30" s="48"/>
      <c r="I30" s="48"/>
      <c r="J30" s="48"/>
    </row>
    <row r="31" spans="1:10" ht="25" x14ac:dyDescent="0.25">
      <c r="A31" s="20" t="s">
        <v>63</v>
      </c>
      <c r="B31" s="47" t="s">
        <v>64</v>
      </c>
      <c r="C31" s="24">
        <v>1452</v>
      </c>
      <c r="D31" s="24">
        <v>1452</v>
      </c>
      <c r="E31" s="24">
        <v>1906</v>
      </c>
      <c r="F31" s="24"/>
      <c r="G31" s="54" t="s">
        <v>65</v>
      </c>
      <c r="H31" s="48"/>
      <c r="I31" s="48"/>
      <c r="J31" s="48"/>
    </row>
    <row r="32" spans="1:10" ht="37.5" x14ac:dyDescent="0.25">
      <c r="A32" s="20" t="s">
        <v>66</v>
      </c>
      <c r="B32" s="47" t="s">
        <v>67</v>
      </c>
      <c r="C32" s="24">
        <v>1118</v>
      </c>
      <c r="D32" s="24">
        <v>0</v>
      </c>
      <c r="E32" s="24">
        <v>0</v>
      </c>
      <c r="F32" s="24"/>
      <c r="G32" s="54" t="s">
        <v>68</v>
      </c>
      <c r="H32" s="48"/>
      <c r="I32" s="48"/>
      <c r="J32" s="48"/>
    </row>
    <row r="33" spans="1:10" ht="25" x14ac:dyDescent="0.25">
      <c r="A33" s="20" t="s">
        <v>69</v>
      </c>
      <c r="B33" s="47" t="s">
        <v>70</v>
      </c>
      <c r="C33" s="24">
        <v>231500</v>
      </c>
      <c r="D33" s="24">
        <v>0</v>
      </c>
      <c r="E33" s="24">
        <v>0</v>
      </c>
      <c r="F33" s="24"/>
      <c r="G33" s="54" t="s">
        <v>71</v>
      </c>
      <c r="H33" s="48"/>
      <c r="I33" s="48"/>
      <c r="J33" s="48"/>
    </row>
    <row r="34" spans="1:10" ht="75" x14ac:dyDescent="0.25">
      <c r="A34" s="20" t="s">
        <v>72</v>
      </c>
      <c r="B34" s="47" t="s">
        <v>73</v>
      </c>
      <c r="C34" s="24">
        <v>1970062</v>
      </c>
      <c r="D34" s="24">
        <v>1795610</v>
      </c>
      <c r="E34" s="24">
        <v>1673043</v>
      </c>
      <c r="F34" s="24"/>
      <c r="G34" s="54" t="s">
        <v>74</v>
      </c>
      <c r="H34" s="48"/>
      <c r="I34" s="48"/>
      <c r="J34" s="48"/>
    </row>
    <row r="35" spans="1:10" ht="50" x14ac:dyDescent="0.25">
      <c r="A35" s="20" t="s">
        <v>75</v>
      </c>
      <c r="B35" s="47" t="s">
        <v>76</v>
      </c>
      <c r="C35" s="24">
        <v>2569658</v>
      </c>
      <c r="D35" s="24">
        <v>2709414</v>
      </c>
      <c r="E35" s="24">
        <v>1987125</v>
      </c>
      <c r="F35" s="24"/>
      <c r="G35" s="54" t="s">
        <v>77</v>
      </c>
      <c r="H35" s="48"/>
      <c r="I35" s="48"/>
      <c r="J35" s="48"/>
    </row>
    <row r="36" spans="1:10" ht="37.5" x14ac:dyDescent="0.25">
      <c r="A36" s="20" t="s">
        <v>78</v>
      </c>
      <c r="B36" s="47" t="s">
        <v>79</v>
      </c>
      <c r="C36" s="24">
        <v>60450</v>
      </c>
      <c r="D36" s="24">
        <v>75000</v>
      </c>
      <c r="E36" s="24">
        <v>93687</v>
      </c>
      <c r="F36" s="24"/>
      <c r="G36" s="54" t="s">
        <v>80</v>
      </c>
      <c r="H36" s="48"/>
      <c r="I36" s="48"/>
      <c r="J36" s="48"/>
    </row>
    <row r="37" spans="1:10" x14ac:dyDescent="0.25">
      <c r="A37" s="20" t="s">
        <v>81</v>
      </c>
      <c r="B37" s="20" t="s">
        <v>82</v>
      </c>
      <c r="C37" s="24">
        <v>3878</v>
      </c>
      <c r="D37" s="24">
        <v>4130</v>
      </c>
      <c r="E37" s="24">
        <v>3383</v>
      </c>
      <c r="F37" s="24"/>
      <c r="G37" s="54" t="s">
        <v>83</v>
      </c>
      <c r="H37" s="48"/>
      <c r="I37" s="48"/>
      <c r="J37" s="48"/>
    </row>
    <row r="38" spans="1:10" ht="37.5" x14ac:dyDescent="0.25">
      <c r="A38" s="20" t="s">
        <v>84</v>
      </c>
      <c r="B38" s="47" t="s">
        <v>85</v>
      </c>
      <c r="C38" s="24">
        <v>169671</v>
      </c>
      <c r="D38" s="24">
        <v>169459</v>
      </c>
      <c r="E38" s="24">
        <v>160787</v>
      </c>
      <c r="F38" s="24"/>
      <c r="G38" s="54" t="s">
        <v>86</v>
      </c>
      <c r="H38" s="48"/>
      <c r="I38" s="48"/>
      <c r="J38" s="48"/>
    </row>
    <row r="39" spans="1:10" ht="37.5" x14ac:dyDescent="0.25">
      <c r="A39" s="20" t="s">
        <v>87</v>
      </c>
      <c r="B39" s="47" t="s">
        <v>88</v>
      </c>
      <c r="C39" s="24">
        <v>594860</v>
      </c>
      <c r="D39" s="24">
        <v>650000</v>
      </c>
      <c r="E39" s="24">
        <v>496665</v>
      </c>
      <c r="F39" s="24"/>
      <c r="G39" s="54" t="s">
        <v>89</v>
      </c>
      <c r="H39" s="48"/>
      <c r="I39" s="48"/>
      <c r="J39" s="48"/>
    </row>
    <row r="40" spans="1:10" ht="62.5" x14ac:dyDescent="0.25">
      <c r="A40" s="20" t="s">
        <v>90</v>
      </c>
      <c r="B40" s="47" t="s">
        <v>91</v>
      </c>
      <c r="C40" s="24">
        <v>369450</v>
      </c>
      <c r="D40" s="24">
        <v>364550</v>
      </c>
      <c r="E40" s="24">
        <v>395000</v>
      </c>
      <c r="F40" s="24"/>
      <c r="G40" s="54" t="s">
        <v>92</v>
      </c>
      <c r="H40" s="48"/>
      <c r="I40" s="48"/>
      <c r="J40" s="48"/>
    </row>
    <row r="41" spans="1:10" ht="25" x14ac:dyDescent="0.25">
      <c r="A41" s="20" t="s">
        <v>93</v>
      </c>
      <c r="B41" s="47" t="s">
        <v>94</v>
      </c>
      <c r="C41" s="24">
        <v>62182</v>
      </c>
      <c r="D41" s="24">
        <v>62482</v>
      </c>
      <c r="E41" s="24">
        <v>81750</v>
      </c>
      <c r="F41" s="24"/>
      <c r="G41" s="54" t="s">
        <v>95</v>
      </c>
      <c r="H41" s="48"/>
      <c r="I41" s="48"/>
      <c r="J41" s="48"/>
    </row>
    <row r="42" spans="1:10" ht="50" x14ac:dyDescent="0.25">
      <c r="A42" s="20" t="s">
        <v>96</v>
      </c>
      <c r="B42" s="47" t="s">
        <v>97</v>
      </c>
      <c r="C42" s="24">
        <v>5410</v>
      </c>
      <c r="D42" s="24">
        <v>0</v>
      </c>
      <c r="E42" s="24">
        <v>0</v>
      </c>
      <c r="F42" s="24"/>
      <c r="G42" s="54" t="s">
        <v>98</v>
      </c>
      <c r="H42" s="48"/>
      <c r="I42" s="48"/>
      <c r="J42" s="48"/>
    </row>
    <row r="43" spans="1:10" ht="37.5" x14ac:dyDescent="0.25">
      <c r="A43" s="20" t="s">
        <v>99</v>
      </c>
      <c r="B43" s="47" t="s">
        <v>67</v>
      </c>
      <c r="C43" s="24">
        <v>11489</v>
      </c>
      <c r="D43" s="24">
        <v>25000</v>
      </c>
      <c r="E43" s="24">
        <v>25000</v>
      </c>
      <c r="F43" s="24"/>
      <c r="G43" s="54" t="s">
        <v>100</v>
      </c>
      <c r="H43" s="48"/>
      <c r="I43" s="48"/>
      <c r="J43" s="48"/>
    </row>
    <row r="44" spans="1:10" ht="87.5" x14ac:dyDescent="0.25">
      <c r="A44" s="20" t="s">
        <v>101</v>
      </c>
      <c r="B44" s="47" t="s">
        <v>102</v>
      </c>
      <c r="C44" s="24">
        <v>0</v>
      </c>
      <c r="D44" s="24">
        <v>1000</v>
      </c>
      <c r="E44" s="24">
        <v>0</v>
      </c>
      <c r="F44" s="24"/>
      <c r="G44" s="54" t="s">
        <v>103</v>
      </c>
      <c r="H44" s="48"/>
      <c r="I44" s="48"/>
      <c r="J44" s="48"/>
    </row>
    <row r="45" spans="1:10" ht="25" x14ac:dyDescent="0.25">
      <c r="A45" s="20" t="s">
        <v>104</v>
      </c>
      <c r="B45" s="47" t="s">
        <v>105</v>
      </c>
      <c r="C45" s="24">
        <v>-20317</v>
      </c>
      <c r="D45" s="24">
        <v>6960</v>
      </c>
      <c r="E45" s="24">
        <v>28147</v>
      </c>
      <c r="F45" s="24"/>
      <c r="G45" s="54" t="s">
        <v>106</v>
      </c>
      <c r="H45" s="48"/>
      <c r="I45" s="48"/>
      <c r="J45" s="48"/>
    </row>
    <row r="46" spans="1:10" ht="37.5" x14ac:dyDescent="0.25">
      <c r="A46" s="20" t="s">
        <v>107</v>
      </c>
      <c r="B46" s="47" t="s">
        <v>108</v>
      </c>
      <c r="C46" s="24">
        <v>442650</v>
      </c>
      <c r="D46" s="24">
        <v>440125</v>
      </c>
      <c r="E46" s="24">
        <v>305475</v>
      </c>
      <c r="F46" s="24"/>
      <c r="G46" s="54" t="s">
        <v>109</v>
      </c>
      <c r="H46" s="48"/>
      <c r="I46" s="48"/>
      <c r="J46" s="48"/>
    </row>
    <row r="47" spans="1:10" ht="25" x14ac:dyDescent="0.25">
      <c r="A47" s="20" t="s">
        <v>110</v>
      </c>
      <c r="B47" s="47" t="s">
        <v>111</v>
      </c>
      <c r="C47" s="24">
        <v>640</v>
      </c>
      <c r="D47" s="24">
        <v>380</v>
      </c>
      <c r="E47" s="24">
        <v>560</v>
      </c>
      <c r="F47" s="24"/>
      <c r="G47" s="54" t="s">
        <v>112</v>
      </c>
      <c r="H47" s="48"/>
      <c r="I47" s="48"/>
      <c r="J47" s="48"/>
    </row>
    <row r="48" spans="1:10" ht="25" x14ac:dyDescent="0.25">
      <c r="A48" s="20" t="s">
        <v>113</v>
      </c>
      <c r="B48" s="47" t="s">
        <v>114</v>
      </c>
      <c r="C48" s="24">
        <v>65605</v>
      </c>
      <c r="D48" s="24">
        <v>67210</v>
      </c>
      <c r="E48" s="24">
        <v>70909</v>
      </c>
      <c r="F48" s="24"/>
      <c r="G48" s="54" t="s">
        <v>115</v>
      </c>
      <c r="H48" s="48"/>
      <c r="I48" s="48"/>
      <c r="J48" s="48"/>
    </row>
    <row r="49" spans="1:10" ht="50" x14ac:dyDescent="0.25">
      <c r="A49" s="20" t="s">
        <v>116</v>
      </c>
      <c r="B49" s="47" t="s">
        <v>117</v>
      </c>
      <c r="C49" s="24">
        <v>236600</v>
      </c>
      <c r="D49" s="24">
        <v>215150</v>
      </c>
      <c r="E49" s="24">
        <v>196600</v>
      </c>
      <c r="F49" s="24"/>
      <c r="G49" s="54" t="s">
        <v>118</v>
      </c>
      <c r="H49" s="48"/>
      <c r="I49" s="48"/>
      <c r="J49" s="48"/>
    </row>
    <row r="50" spans="1:10" ht="75" x14ac:dyDescent="0.25">
      <c r="A50" s="20" t="s">
        <v>119</v>
      </c>
      <c r="B50" s="47" t="s">
        <v>120</v>
      </c>
      <c r="C50" s="24">
        <v>59550</v>
      </c>
      <c r="D50" s="24">
        <v>59550</v>
      </c>
      <c r="E50" s="24">
        <v>46217</v>
      </c>
      <c r="F50" s="24"/>
      <c r="G50" s="54" t="s">
        <v>121</v>
      </c>
      <c r="H50" s="48"/>
      <c r="I50" s="48"/>
      <c r="J50" s="48"/>
    </row>
    <row r="51" spans="1:10" ht="25" x14ac:dyDescent="0.25">
      <c r="A51" s="20" t="s">
        <v>122</v>
      </c>
      <c r="B51" s="47" t="s">
        <v>123</v>
      </c>
      <c r="C51" s="24">
        <v>310450</v>
      </c>
      <c r="D51" s="24">
        <v>370000</v>
      </c>
      <c r="E51" s="24">
        <v>219189</v>
      </c>
      <c r="F51" s="24"/>
      <c r="G51" s="54" t="s">
        <v>124</v>
      </c>
      <c r="H51" s="48"/>
      <c r="I51" s="48"/>
      <c r="J51" s="48"/>
    </row>
    <row r="52" spans="1:10" ht="37.5" x14ac:dyDescent="0.25">
      <c r="A52" s="20" t="s">
        <v>125</v>
      </c>
      <c r="B52" s="47" t="s">
        <v>79</v>
      </c>
      <c r="C52" s="24">
        <v>261828</v>
      </c>
      <c r="D52" s="24">
        <v>239968</v>
      </c>
      <c r="E52" s="24">
        <v>220544</v>
      </c>
      <c r="F52" s="24"/>
      <c r="G52" s="54" t="s">
        <v>126</v>
      </c>
      <c r="H52" s="48"/>
      <c r="I52" s="48"/>
      <c r="J52" s="48"/>
    </row>
    <row r="53" spans="1:10" ht="137.5" x14ac:dyDescent="0.25">
      <c r="A53" s="20" t="s">
        <v>127</v>
      </c>
      <c r="B53" s="47" t="s">
        <v>128</v>
      </c>
      <c r="C53" s="24">
        <v>345254</v>
      </c>
      <c r="D53" s="24">
        <v>345254</v>
      </c>
      <c r="E53" s="24">
        <v>219415</v>
      </c>
      <c r="F53" s="24"/>
      <c r="G53" s="54" t="s">
        <v>129</v>
      </c>
      <c r="H53" s="48"/>
      <c r="I53" s="48"/>
      <c r="J53" s="48"/>
    </row>
    <row r="54" spans="1:10" ht="112.5" x14ac:dyDescent="0.25">
      <c r="A54" s="20" t="s">
        <v>130</v>
      </c>
      <c r="B54" s="47" t="s">
        <v>131</v>
      </c>
      <c r="C54" s="24">
        <v>11700</v>
      </c>
      <c r="D54" s="24">
        <v>15000</v>
      </c>
      <c r="E54" s="24">
        <v>17100</v>
      </c>
      <c r="F54" s="24"/>
      <c r="G54" s="54" t="s">
        <v>132</v>
      </c>
      <c r="H54" s="48"/>
      <c r="I54" s="48"/>
      <c r="J54" s="48"/>
    </row>
    <row r="55" spans="1:10" x14ac:dyDescent="0.25">
      <c r="A55" s="20" t="s">
        <v>133</v>
      </c>
      <c r="B55" s="20"/>
      <c r="C55" s="24">
        <v>0</v>
      </c>
      <c r="D55" s="24">
        <v>258700</v>
      </c>
      <c r="E55" s="24">
        <v>162650</v>
      </c>
      <c r="F55" s="24"/>
      <c r="G55" s="54" t="s">
        <v>134</v>
      </c>
      <c r="H55" s="48"/>
      <c r="I55" s="48"/>
      <c r="J55" s="48"/>
    </row>
    <row r="56" spans="1:10" ht="50" x14ac:dyDescent="0.25">
      <c r="A56" s="20" t="s">
        <v>135</v>
      </c>
      <c r="B56" s="47" t="s">
        <v>136</v>
      </c>
      <c r="C56" s="24">
        <v>-344</v>
      </c>
      <c r="D56" s="24">
        <v>0</v>
      </c>
      <c r="E56" s="24">
        <v>0</v>
      </c>
      <c r="F56" s="24"/>
      <c r="G56" s="54" t="s">
        <v>137</v>
      </c>
      <c r="H56" s="48"/>
      <c r="I56" s="48"/>
      <c r="J56" s="48"/>
    </row>
    <row r="57" spans="1:10" ht="25" x14ac:dyDescent="0.25">
      <c r="A57" s="20" t="s">
        <v>138</v>
      </c>
      <c r="B57" s="47" t="s">
        <v>139</v>
      </c>
      <c r="C57" s="24">
        <v>0</v>
      </c>
      <c r="D57" s="24">
        <v>2000</v>
      </c>
      <c r="E57" s="24">
        <v>0</v>
      </c>
      <c r="F57" s="24"/>
      <c r="G57" s="54" t="s">
        <v>140</v>
      </c>
      <c r="H57" s="48"/>
      <c r="I57" s="48"/>
      <c r="J57" s="48"/>
    </row>
    <row r="58" spans="1:10" ht="13" x14ac:dyDescent="0.3">
      <c r="A58" s="28" t="s">
        <v>141</v>
      </c>
      <c r="B58" s="16"/>
      <c r="C58" s="16"/>
      <c r="D58" s="16"/>
      <c r="E58" s="16"/>
      <c r="F58" s="16"/>
      <c r="G58" s="16"/>
    </row>
    <row r="59" spans="1:10" ht="16" customHeight="1" x14ac:dyDescent="0.25">
      <c r="A59" s="20" t="s">
        <v>142</v>
      </c>
      <c r="B59" s="20"/>
      <c r="C59" s="24"/>
      <c r="D59" s="24"/>
      <c r="E59" s="24"/>
      <c r="F59" s="24"/>
      <c r="G59" s="26"/>
    </row>
    <row r="60" spans="1:10" ht="16" customHeight="1" x14ac:dyDescent="0.25">
      <c r="A60" s="20" t="s">
        <v>142</v>
      </c>
      <c r="B60" s="20"/>
      <c r="C60" s="24"/>
      <c r="D60" s="24"/>
      <c r="E60" s="24"/>
      <c r="F60" s="24"/>
      <c r="G60" s="26"/>
    </row>
    <row r="61" spans="1:10" ht="16" customHeight="1" x14ac:dyDescent="0.25">
      <c r="A61" s="20" t="s">
        <v>142</v>
      </c>
      <c r="B61" s="20"/>
      <c r="C61" s="24"/>
      <c r="D61" s="24"/>
      <c r="E61" s="24"/>
      <c r="F61" s="24"/>
      <c r="G61" s="26"/>
    </row>
    <row r="62" spans="1:10" ht="16" customHeight="1" x14ac:dyDescent="0.25">
      <c r="A62" s="20" t="s">
        <v>142</v>
      </c>
      <c r="B62" s="20"/>
      <c r="C62" s="24"/>
      <c r="D62" s="24"/>
      <c r="E62" s="24"/>
      <c r="F62" s="24"/>
      <c r="G62" s="26"/>
    </row>
    <row r="63" spans="1:10" ht="16" customHeight="1" x14ac:dyDescent="0.25">
      <c r="A63" s="20" t="s">
        <v>142</v>
      </c>
      <c r="B63" s="20"/>
      <c r="C63" s="24"/>
      <c r="D63" s="24"/>
      <c r="E63" s="24"/>
      <c r="F63" s="24"/>
      <c r="G63" s="26"/>
    </row>
    <row r="64" spans="1:10" ht="16" customHeight="1" x14ac:dyDescent="0.25">
      <c r="A64" s="20" t="s">
        <v>142</v>
      </c>
      <c r="B64" s="20"/>
      <c r="C64" s="24"/>
      <c r="D64" s="24"/>
      <c r="E64" s="24"/>
      <c r="F64" s="24"/>
      <c r="G64" s="26"/>
    </row>
    <row r="65" spans="1:7" ht="16" customHeight="1" x14ac:dyDescent="0.25">
      <c r="A65" s="20" t="s">
        <v>142</v>
      </c>
      <c r="B65" s="20"/>
      <c r="C65" s="24"/>
      <c r="D65" s="24"/>
      <c r="E65" s="24"/>
      <c r="F65" s="24"/>
      <c r="G65" s="26"/>
    </row>
    <row r="66" spans="1:7" ht="16" customHeight="1" x14ac:dyDescent="0.3">
      <c r="A66" s="7"/>
      <c r="B66" s="40" t="s">
        <v>143</v>
      </c>
      <c r="C66" s="6">
        <f>SUM(C8:C65)</f>
        <v>56648229</v>
      </c>
      <c r="D66" s="6">
        <f>SUM(D8:D65)</f>
        <v>58996420</v>
      </c>
      <c r="E66" s="6">
        <f>SUM(E8:E65)</f>
        <v>50459347</v>
      </c>
      <c r="F66" s="6"/>
      <c r="G66" s="5"/>
    </row>
    <row r="67" spans="1:7" ht="13" customHeight="1" x14ac:dyDescent="0.25"/>
    <row r="68" spans="1:7" ht="13" customHeight="1" x14ac:dyDescent="0.3">
      <c r="A68" s="8" t="s">
        <v>144</v>
      </c>
      <c r="G68" s="41" t="s">
        <v>145</v>
      </c>
    </row>
    <row r="69" spans="1:7" x14ac:dyDescent="0.25">
      <c r="A69" s="44" t="s">
        <v>146</v>
      </c>
    </row>
  </sheetData>
  <phoneticPr fontId="0" type="noConversion"/>
  <pageMargins left="0" right="0" top="0" bottom="0" header="0" footer="0"/>
  <pageSetup paperSize="5" scale="27"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4"/>
  <sheetViews>
    <sheetView workbookViewId="0">
      <selection activeCell="A9" sqref="A9"/>
    </sheetView>
  </sheetViews>
  <sheetFormatPr defaultColWidth="12.7265625" defaultRowHeight="12.5" x14ac:dyDescent="0.25"/>
  <cols>
    <col min="1" max="1" width="38" style="1" customWidth="1"/>
    <col min="2" max="2" width="15.7265625" style="1" customWidth="1"/>
    <col min="3" max="3" width="16" style="1" customWidth="1"/>
    <col min="4" max="4" width="15.1796875" style="1" customWidth="1"/>
    <col min="5" max="11" width="18.7265625" style="1" customWidth="1"/>
    <col min="12" max="16384" width="12.7265625" style="1"/>
  </cols>
  <sheetData>
    <row r="1" spans="1:10" ht="15.5" x14ac:dyDescent="0.35">
      <c r="A1" s="37" t="s">
        <v>0</v>
      </c>
      <c r="B1" s="37"/>
      <c r="C1" s="37"/>
      <c r="D1" s="37"/>
      <c r="E1" s="37"/>
      <c r="F1" s="37"/>
      <c r="G1" s="37"/>
      <c r="H1" s="37"/>
      <c r="I1" s="37"/>
      <c r="J1" s="37"/>
    </row>
    <row r="2" spans="1:10" ht="15.5" x14ac:dyDescent="0.35">
      <c r="A2" s="37" t="s">
        <v>147</v>
      </c>
      <c r="B2" s="37"/>
      <c r="C2" s="37"/>
      <c r="D2" s="37"/>
      <c r="E2" s="37"/>
      <c r="F2" s="37"/>
      <c r="G2" s="38" t="s">
        <v>2</v>
      </c>
      <c r="H2" s="39" t="s">
        <v>3</v>
      </c>
      <c r="I2" s="39"/>
      <c r="J2" s="39"/>
    </row>
    <row r="3" spans="1:10" ht="13" customHeight="1" x14ac:dyDescent="0.35">
      <c r="A3" s="37" t="s">
        <v>148</v>
      </c>
      <c r="B3" s="37"/>
      <c r="C3" s="37"/>
      <c r="D3" s="37"/>
      <c r="E3" s="37"/>
      <c r="F3" s="37"/>
      <c r="G3" s="38"/>
      <c r="H3" s="37"/>
      <c r="I3" s="37"/>
      <c r="J3" s="37"/>
    </row>
    <row r="4" spans="1:10" ht="13" customHeight="1" x14ac:dyDescent="0.3">
      <c r="A4" s="2"/>
      <c r="B4" s="30" t="s">
        <v>149</v>
      </c>
      <c r="C4" s="31"/>
      <c r="D4" s="32"/>
      <c r="E4" s="30" t="s">
        <v>150</v>
      </c>
      <c r="F4" s="31"/>
      <c r="G4" s="32"/>
      <c r="H4" s="30" t="s">
        <v>7</v>
      </c>
      <c r="I4" s="31"/>
      <c r="J4" s="32"/>
    </row>
    <row r="5" spans="1:10" ht="16.5" customHeight="1" x14ac:dyDescent="0.3">
      <c r="A5" s="14"/>
      <c r="B5" s="33" t="s">
        <v>151</v>
      </c>
      <c r="C5" s="34"/>
      <c r="D5" s="34"/>
      <c r="E5" s="33" t="s">
        <v>152</v>
      </c>
      <c r="F5" s="34"/>
      <c r="G5" s="34"/>
      <c r="H5" s="33" t="s">
        <v>153</v>
      </c>
      <c r="I5" s="34"/>
      <c r="J5" s="36"/>
    </row>
    <row r="6" spans="1:10" ht="13" customHeight="1" x14ac:dyDescent="0.3">
      <c r="A6" s="11" t="s">
        <v>154</v>
      </c>
      <c r="B6" s="35" t="s">
        <v>155</v>
      </c>
      <c r="C6" s="35" t="s">
        <v>156</v>
      </c>
      <c r="D6" s="35" t="s">
        <v>157</v>
      </c>
      <c r="E6" s="35" t="s">
        <v>155</v>
      </c>
      <c r="F6" s="35" t="s">
        <v>156</v>
      </c>
      <c r="G6" s="35" t="s">
        <v>157</v>
      </c>
      <c r="H6" s="35" t="s">
        <v>155</v>
      </c>
      <c r="I6" s="35" t="s">
        <v>156</v>
      </c>
      <c r="J6" s="35" t="s">
        <v>157</v>
      </c>
    </row>
    <row r="7" spans="1:10" ht="13" customHeight="1" x14ac:dyDescent="0.3">
      <c r="A7" s="11" t="s">
        <v>158</v>
      </c>
      <c r="B7" s="49" t="s">
        <v>159</v>
      </c>
      <c r="C7" s="50" t="s">
        <v>160</v>
      </c>
      <c r="D7" s="50" t="s">
        <v>161</v>
      </c>
      <c r="E7" s="49" t="s">
        <v>159</v>
      </c>
      <c r="F7" s="50" t="s">
        <v>160</v>
      </c>
      <c r="G7" s="50" t="s">
        <v>161</v>
      </c>
      <c r="H7" s="49" t="s">
        <v>159</v>
      </c>
      <c r="I7" s="50" t="s">
        <v>160</v>
      </c>
      <c r="J7" s="50" t="s">
        <v>161</v>
      </c>
    </row>
    <row r="8" spans="1:10" ht="13" customHeight="1" x14ac:dyDescent="0.3">
      <c r="A8" s="14"/>
      <c r="B8" s="51" t="s">
        <v>162</v>
      </c>
      <c r="C8" s="52" t="s">
        <v>163</v>
      </c>
      <c r="D8" s="52" t="s">
        <v>164</v>
      </c>
      <c r="E8" s="51" t="s">
        <v>162</v>
      </c>
      <c r="F8" s="52" t="s">
        <v>163</v>
      </c>
      <c r="G8" s="52" t="s">
        <v>164</v>
      </c>
      <c r="H8" s="51" t="s">
        <v>162</v>
      </c>
      <c r="I8" s="52" t="s">
        <v>163</v>
      </c>
      <c r="J8" s="52" t="s">
        <v>164</v>
      </c>
    </row>
    <row r="9" spans="1:10" ht="23.15" customHeight="1" x14ac:dyDescent="0.3">
      <c r="A9" s="29" t="s">
        <v>165</v>
      </c>
      <c r="B9" s="16"/>
      <c r="C9" s="16"/>
      <c r="D9" s="16"/>
      <c r="E9" s="16"/>
      <c r="F9" s="16"/>
      <c r="G9" s="16"/>
      <c r="H9" s="16"/>
      <c r="I9" s="16"/>
      <c r="J9" s="16"/>
    </row>
    <row r="10" spans="1:10" ht="23.15" customHeight="1" x14ac:dyDescent="0.3">
      <c r="A10" s="29" t="s">
        <v>166</v>
      </c>
      <c r="B10" s="16"/>
      <c r="C10" s="16"/>
      <c r="D10" s="16"/>
      <c r="E10" s="16"/>
      <c r="F10" s="16"/>
      <c r="G10" s="16"/>
      <c r="H10" s="16"/>
      <c r="I10" s="16"/>
      <c r="J10" s="16"/>
    </row>
    <row r="11" spans="1:10" ht="23.15" customHeight="1" x14ac:dyDescent="0.25">
      <c r="A11" s="15" t="s">
        <v>167</v>
      </c>
      <c r="B11" s="17">
        <v>17726416.520724054</v>
      </c>
      <c r="C11" s="17">
        <v>676981.16128149966</v>
      </c>
      <c r="D11" s="17">
        <v>679452.85697479465</v>
      </c>
      <c r="E11" s="17">
        <v>17668747.751594171</v>
      </c>
      <c r="F11" s="17">
        <v>742076.47434074525</v>
      </c>
      <c r="G11" s="17">
        <v>672155.6602369952</v>
      </c>
      <c r="H11" s="17">
        <v>17668747.751594171</v>
      </c>
      <c r="I11" s="17">
        <v>742076.47434074525</v>
      </c>
      <c r="J11" s="17">
        <v>672155.6602369952</v>
      </c>
    </row>
    <row r="12" spans="1:10" ht="23.15" customHeight="1" x14ac:dyDescent="0.25">
      <c r="A12" s="15" t="s">
        <v>168</v>
      </c>
      <c r="B12" s="17">
        <v>925967.18513110816</v>
      </c>
      <c r="C12" s="17">
        <v>35363.173350110032</v>
      </c>
      <c r="D12" s="17">
        <v>35492.28625349608</v>
      </c>
      <c r="E12" s="17">
        <v>670028.51262883178</v>
      </c>
      <c r="F12" s="17">
        <v>28140.783000001557</v>
      </c>
      <c r="G12" s="17">
        <v>25489.268600996926</v>
      </c>
      <c r="H12" s="17">
        <v>670028.51262883178</v>
      </c>
      <c r="I12" s="17">
        <v>28140.783000001557</v>
      </c>
      <c r="J12" s="17">
        <v>25489.268600996926</v>
      </c>
    </row>
    <row r="13" spans="1:10" ht="23.15" customHeight="1" x14ac:dyDescent="0.25">
      <c r="A13" s="15" t="s">
        <v>169</v>
      </c>
      <c r="B13" s="17">
        <v>7029347.4054253073</v>
      </c>
      <c r="C13" s="17">
        <v>268454.47098754876</v>
      </c>
      <c r="D13" s="17">
        <v>269434.61312109011</v>
      </c>
      <c r="E13" s="17">
        <v>7609390.3072220329</v>
      </c>
      <c r="F13" s="17">
        <v>319589.6851578792</v>
      </c>
      <c r="G13" s="17">
        <v>289476.92489923869</v>
      </c>
      <c r="H13" s="17">
        <v>7609390.3072220329</v>
      </c>
      <c r="I13" s="17">
        <v>319589.6851578792</v>
      </c>
      <c r="J13" s="17">
        <v>289476.92489923869</v>
      </c>
    </row>
    <row r="14" spans="1:10" ht="23.15" customHeight="1" x14ac:dyDescent="0.3">
      <c r="A14" s="29" t="s">
        <v>170</v>
      </c>
      <c r="B14" s="18">
        <f t="shared" ref="B14:J14" si="0">SUM(B11:B13)</f>
        <v>25681731.111280467</v>
      </c>
      <c r="C14" s="18">
        <f t="shared" si="0"/>
        <v>980798.80561915855</v>
      </c>
      <c r="D14" s="18">
        <f t="shared" si="0"/>
        <v>984379.75634938083</v>
      </c>
      <c r="E14" s="18">
        <f t="shared" si="0"/>
        <v>25948166.571445033</v>
      </c>
      <c r="F14" s="18">
        <f t="shared" si="0"/>
        <v>1089806.942498626</v>
      </c>
      <c r="G14" s="18">
        <f t="shared" si="0"/>
        <v>987121.85373723088</v>
      </c>
      <c r="H14" s="18">
        <f t="shared" si="0"/>
        <v>25948166.571445033</v>
      </c>
      <c r="I14" s="18">
        <f t="shared" si="0"/>
        <v>1089806.942498626</v>
      </c>
      <c r="J14" s="18">
        <f t="shared" si="0"/>
        <v>987121.85373723088</v>
      </c>
    </row>
    <row r="15" spans="1:10" ht="23.15" customHeight="1" x14ac:dyDescent="0.3">
      <c r="A15" s="29" t="s">
        <v>171</v>
      </c>
      <c r="B15" s="19"/>
      <c r="C15" s="19"/>
      <c r="D15" s="19"/>
      <c r="E15" s="19"/>
      <c r="F15" s="19"/>
      <c r="G15" s="19"/>
      <c r="H15" s="19"/>
      <c r="I15" s="19"/>
      <c r="J15" s="19"/>
    </row>
    <row r="16" spans="1:10" ht="23.15" customHeight="1" x14ac:dyDescent="0.25">
      <c r="A16" s="15" t="s">
        <v>172</v>
      </c>
      <c r="B16" s="17">
        <v>20424.820896573558</v>
      </c>
      <c r="C16" s="17">
        <v>780.0346422732157</v>
      </c>
      <c r="D16" s="17">
        <v>782.88259193000965</v>
      </c>
      <c r="E16" s="17">
        <v>69940.894435302689</v>
      </c>
      <c r="F16" s="17">
        <v>2937.4742955456386</v>
      </c>
      <c r="G16" s="17">
        <v>2660.6960910676462</v>
      </c>
      <c r="H16" s="17">
        <v>69940.894435302689</v>
      </c>
      <c r="I16" s="17">
        <v>2937.4742955456386</v>
      </c>
      <c r="J16" s="17">
        <v>2660.6960910676462</v>
      </c>
    </row>
    <row r="17" spans="1:10" ht="23.15" customHeight="1" x14ac:dyDescent="0.25">
      <c r="A17" s="15" t="s">
        <v>173</v>
      </c>
      <c r="B17" s="17">
        <v>3499572.3765679849</v>
      </c>
      <c r="C17" s="17">
        <v>133650.50791330959</v>
      </c>
      <c r="D17" s="17">
        <v>134138.47331575994</v>
      </c>
      <c r="E17" s="17">
        <v>8659992.5447544735</v>
      </c>
      <c r="F17" s="17">
        <v>363714.32915208809</v>
      </c>
      <c r="G17" s="17">
        <v>329444.00409144501</v>
      </c>
      <c r="H17" s="17">
        <v>8659992.5447544735</v>
      </c>
      <c r="I17" s="17">
        <v>363714.32915208809</v>
      </c>
      <c r="J17" s="17">
        <v>329444.00409144501</v>
      </c>
    </row>
    <row r="18" spans="1:10" ht="23.15" customHeight="1" x14ac:dyDescent="0.25">
      <c r="A18" s="15" t="s">
        <v>174</v>
      </c>
      <c r="B18" s="17">
        <v>584062.40923264495</v>
      </c>
      <c r="C18" s="17">
        <v>22305.650304500236</v>
      </c>
      <c r="D18" s="17">
        <v>22387.089468463699</v>
      </c>
      <c r="E18" s="17">
        <v>525320.73980978958</v>
      </c>
      <c r="F18" s="17">
        <v>22063.146068795297</v>
      </c>
      <c r="G18" s="17">
        <v>19984.286021128893</v>
      </c>
      <c r="H18" s="17">
        <v>525320.73980978958</v>
      </c>
      <c r="I18" s="17">
        <v>22063.146068795297</v>
      </c>
      <c r="J18" s="17">
        <v>19984.286021128893</v>
      </c>
    </row>
    <row r="19" spans="1:10" ht="23.15" customHeight="1" x14ac:dyDescent="0.3">
      <c r="A19" s="29" t="s">
        <v>175</v>
      </c>
      <c r="B19" s="18">
        <f t="shared" ref="B19:J19" si="1">SUM(B16:B18)</f>
        <v>4104059.6066972031</v>
      </c>
      <c r="C19" s="18">
        <f t="shared" si="1"/>
        <v>156736.19286008304</v>
      </c>
      <c r="D19" s="18">
        <f t="shared" si="1"/>
        <v>157308.44537615366</v>
      </c>
      <c r="E19" s="18">
        <f t="shared" si="1"/>
        <v>9255254.1789995655</v>
      </c>
      <c r="F19" s="18">
        <f t="shared" si="1"/>
        <v>388714.94951642904</v>
      </c>
      <c r="G19" s="18">
        <f t="shared" si="1"/>
        <v>352088.98620364151</v>
      </c>
      <c r="H19" s="18">
        <f t="shared" si="1"/>
        <v>9255254.1789995655</v>
      </c>
      <c r="I19" s="18">
        <f t="shared" si="1"/>
        <v>388714.94951642904</v>
      </c>
      <c r="J19" s="18">
        <f t="shared" si="1"/>
        <v>352088.98620364151</v>
      </c>
    </row>
    <row r="20" spans="1:10" ht="23.15" customHeight="1" x14ac:dyDescent="0.25">
      <c r="A20" s="15" t="s">
        <v>176</v>
      </c>
      <c r="B20" s="17">
        <v>274261.61833056423</v>
      </c>
      <c r="C20" s="17">
        <v>10474.195314958386</v>
      </c>
      <c r="D20" s="17">
        <v>10512.437181839448</v>
      </c>
      <c r="E20" s="17">
        <v>561874.94217043719</v>
      </c>
      <c r="F20" s="17">
        <v>23598.399952743017</v>
      </c>
      <c r="G20" s="17">
        <v>21374.883383635297</v>
      </c>
      <c r="H20" s="17">
        <v>561874.94217043719</v>
      </c>
      <c r="I20" s="17">
        <v>23598.399952743017</v>
      </c>
      <c r="J20" s="17">
        <v>21374.883383635297</v>
      </c>
    </row>
    <row r="21" spans="1:10" ht="23.15" customHeight="1" x14ac:dyDescent="0.3">
      <c r="A21" s="29" t="s">
        <v>177</v>
      </c>
      <c r="B21" s="19"/>
      <c r="C21" s="19"/>
      <c r="D21" s="19"/>
      <c r="E21" s="19"/>
      <c r="F21" s="19"/>
      <c r="G21" s="19"/>
      <c r="H21" s="19"/>
      <c r="I21" s="19"/>
      <c r="J21" s="19"/>
    </row>
    <row r="22" spans="1:10" ht="23.15" customHeight="1" x14ac:dyDescent="0.25">
      <c r="A22" s="15" t="s">
        <v>178</v>
      </c>
      <c r="B22" s="17">
        <v>7209282.0806379579</v>
      </c>
      <c r="C22" s="17">
        <v>275326.27078069129</v>
      </c>
      <c r="D22" s="17">
        <v>276331.50223565736</v>
      </c>
      <c r="E22" s="17">
        <v>4707963.9659486925</v>
      </c>
      <c r="F22" s="17">
        <v>197731.5738665894</v>
      </c>
      <c r="G22" s="17">
        <v>179100.67382215636</v>
      </c>
      <c r="H22" s="17">
        <v>4707963.9659486925</v>
      </c>
      <c r="I22" s="17">
        <v>197731.5738665894</v>
      </c>
      <c r="J22" s="17">
        <v>179100.67382215636</v>
      </c>
    </row>
    <row r="23" spans="1:10" ht="23.15" customHeight="1" x14ac:dyDescent="0.25">
      <c r="A23" s="15" t="s">
        <v>179</v>
      </c>
      <c r="B23" s="17">
        <v>0</v>
      </c>
      <c r="C23" s="17">
        <v>0</v>
      </c>
      <c r="D23" s="17">
        <v>0</v>
      </c>
      <c r="E23" s="17">
        <v>0</v>
      </c>
      <c r="F23" s="17">
        <v>0</v>
      </c>
      <c r="G23" s="17">
        <v>0</v>
      </c>
      <c r="H23" s="17">
        <v>0</v>
      </c>
      <c r="I23" s="17">
        <v>0</v>
      </c>
      <c r="J23" s="17">
        <v>0</v>
      </c>
    </row>
    <row r="24" spans="1:10" ht="23.15" customHeight="1" x14ac:dyDescent="0.25">
      <c r="A24" s="15" t="s">
        <v>180</v>
      </c>
      <c r="B24" s="17">
        <v>0</v>
      </c>
      <c r="C24" s="17">
        <v>0</v>
      </c>
      <c r="D24" s="17">
        <v>0</v>
      </c>
      <c r="E24" s="17">
        <v>0</v>
      </c>
      <c r="F24" s="17">
        <v>0</v>
      </c>
      <c r="G24" s="17">
        <v>0</v>
      </c>
      <c r="H24" s="17">
        <v>0</v>
      </c>
      <c r="I24" s="17">
        <v>0</v>
      </c>
      <c r="J24" s="17">
        <v>0</v>
      </c>
    </row>
    <row r="25" spans="1:10" ht="23.15" customHeight="1" x14ac:dyDescent="0.3">
      <c r="A25" s="29" t="s">
        <v>181</v>
      </c>
      <c r="B25" s="18">
        <f t="shared" ref="B25:J25" si="2">SUM(B22:B24)</f>
        <v>7209282.0806379579</v>
      </c>
      <c r="C25" s="18">
        <f t="shared" si="2"/>
        <v>275326.27078069129</v>
      </c>
      <c r="D25" s="18">
        <f t="shared" si="2"/>
        <v>276331.50223565736</v>
      </c>
      <c r="E25" s="18">
        <f t="shared" si="2"/>
        <v>4707963.9659486925</v>
      </c>
      <c r="F25" s="18">
        <f t="shared" si="2"/>
        <v>197731.5738665894</v>
      </c>
      <c r="G25" s="18">
        <f t="shared" si="2"/>
        <v>179100.67382215636</v>
      </c>
      <c r="H25" s="18">
        <f t="shared" si="2"/>
        <v>4707963.9659486925</v>
      </c>
      <c r="I25" s="18">
        <f t="shared" si="2"/>
        <v>197731.5738665894</v>
      </c>
      <c r="J25" s="18">
        <f t="shared" si="2"/>
        <v>179100.67382215636</v>
      </c>
    </row>
    <row r="26" spans="1:10" ht="23.15" customHeight="1" x14ac:dyDescent="0.3">
      <c r="A26" s="29" t="s">
        <v>182</v>
      </c>
      <c r="B26" s="19"/>
      <c r="C26" s="19"/>
      <c r="D26" s="19"/>
      <c r="E26" s="19"/>
      <c r="F26" s="19"/>
      <c r="G26" s="19"/>
      <c r="H26" s="19"/>
      <c r="I26" s="19"/>
      <c r="J26" s="19"/>
    </row>
    <row r="27" spans="1:10" ht="23.15" customHeight="1" x14ac:dyDescent="0.25">
      <c r="A27" s="15" t="s">
        <v>183</v>
      </c>
      <c r="B27" s="17">
        <v>274846.58305380319</v>
      </c>
      <c r="C27" s="17">
        <v>10496.535425108908</v>
      </c>
      <c r="D27" s="17">
        <v>10534.85885696874</v>
      </c>
      <c r="E27" s="17">
        <v>257244.56549524469</v>
      </c>
      <c r="F27" s="17">
        <v>10804.112599819335</v>
      </c>
      <c r="G27" s="17">
        <v>9786.1146241806764</v>
      </c>
      <c r="H27" s="17">
        <v>257244.56549524469</v>
      </c>
      <c r="I27" s="17">
        <v>10804.112599819335</v>
      </c>
      <c r="J27" s="17">
        <v>9786.1146241806764</v>
      </c>
    </row>
    <row r="28" spans="1:10" ht="23.15" customHeight="1" x14ac:dyDescent="0.25">
      <c r="A28" s="15" t="s">
        <v>184</v>
      </c>
      <c r="B28" s="17">
        <v>0</v>
      </c>
      <c r="C28" s="17">
        <v>0</v>
      </c>
      <c r="D28" s="17">
        <v>0</v>
      </c>
      <c r="E28" s="17">
        <v>0</v>
      </c>
      <c r="F28" s="17">
        <v>0</v>
      </c>
      <c r="G28" s="17">
        <v>0</v>
      </c>
      <c r="H28" s="17">
        <v>0</v>
      </c>
      <c r="I28" s="17">
        <v>0</v>
      </c>
      <c r="J28" s="17">
        <v>0</v>
      </c>
    </row>
    <row r="29" spans="1:10" ht="23.15" customHeight="1" x14ac:dyDescent="0.3">
      <c r="A29" s="29" t="s">
        <v>185</v>
      </c>
      <c r="B29" s="18">
        <f t="shared" ref="B29:J29" si="3">SUM(B27:B28)</f>
        <v>274846.58305380319</v>
      </c>
      <c r="C29" s="18">
        <f t="shared" si="3"/>
        <v>10496.535425108908</v>
      </c>
      <c r="D29" s="18">
        <f t="shared" si="3"/>
        <v>10534.85885696874</v>
      </c>
      <c r="E29" s="18">
        <f t="shared" si="3"/>
        <v>257244.56549524469</v>
      </c>
      <c r="F29" s="18">
        <f t="shared" si="3"/>
        <v>10804.112599819335</v>
      </c>
      <c r="G29" s="18">
        <f t="shared" si="3"/>
        <v>9786.1146241806764</v>
      </c>
      <c r="H29" s="18">
        <f>SUM(H27:H28)</f>
        <v>257244.56549524469</v>
      </c>
      <c r="I29" s="18">
        <f t="shared" si="3"/>
        <v>10804.112599819335</v>
      </c>
      <c r="J29" s="18">
        <f t="shared" si="3"/>
        <v>9786.1146241806764</v>
      </c>
    </row>
    <row r="30" spans="1:10" ht="23.15" customHeight="1" x14ac:dyDescent="0.25">
      <c r="A30" s="15" t="s">
        <v>186</v>
      </c>
      <c r="B30" s="17">
        <v>0</v>
      </c>
      <c r="C30" s="17">
        <v>0</v>
      </c>
      <c r="D30" s="17">
        <v>0</v>
      </c>
      <c r="E30" s="17">
        <v>0</v>
      </c>
      <c r="F30" s="17">
        <v>0</v>
      </c>
      <c r="G30" s="17">
        <v>0</v>
      </c>
      <c r="H30" s="17">
        <v>0</v>
      </c>
      <c r="I30" s="17">
        <v>0</v>
      </c>
      <c r="J30" s="17">
        <v>0</v>
      </c>
    </row>
    <row r="31" spans="1:10" ht="23.15" customHeight="1" x14ac:dyDescent="0.3">
      <c r="A31" s="29" t="s">
        <v>187</v>
      </c>
      <c r="B31" s="18">
        <f t="shared" ref="B31:J31" si="4">SUM(+B30+B29+B25+B20+B19+B14)</f>
        <v>37544181</v>
      </c>
      <c r="C31" s="18">
        <f t="shared" si="4"/>
        <v>1433832.0000000002</v>
      </c>
      <c r="D31" s="18">
        <f t="shared" si="4"/>
        <v>1439067</v>
      </c>
      <c r="E31" s="18">
        <f t="shared" si="4"/>
        <v>40730504.224058971</v>
      </c>
      <c r="F31" s="18">
        <f t="shared" si="4"/>
        <v>1710655.9784342069</v>
      </c>
      <c r="G31" s="18">
        <f t="shared" si="4"/>
        <v>1549472.5117708447</v>
      </c>
      <c r="H31" s="18">
        <f t="shared" si="4"/>
        <v>40730504.224058971</v>
      </c>
      <c r="I31" s="18">
        <f t="shared" si="4"/>
        <v>1710655.9784342069</v>
      </c>
      <c r="J31" s="18">
        <f t="shared" si="4"/>
        <v>1549472.5117708447</v>
      </c>
    </row>
    <row r="33" spans="1:11" ht="15.5" x14ac:dyDescent="0.35">
      <c r="A33" s="42" t="s">
        <v>188</v>
      </c>
      <c r="J33" s="41" t="s">
        <v>189</v>
      </c>
    </row>
    <row r="34" spans="1:11" ht="15.5" x14ac:dyDescent="0.35">
      <c r="A34" s="43" t="s">
        <v>190</v>
      </c>
      <c r="B34" s="21"/>
      <c r="K34" s="22"/>
    </row>
  </sheetData>
  <phoneticPr fontId="7" type="noConversion"/>
  <pageMargins left="0" right="0" top="0" bottom="0" header="0" footer="0"/>
  <pageSetup paperSize="5" scale="8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2572D-E43B-4C80-BF01-0F3BE56D7FC5}">
  <dimension ref="A1:K34"/>
  <sheetViews>
    <sheetView workbookViewId="0">
      <selection activeCell="A9" sqref="A9"/>
    </sheetView>
  </sheetViews>
  <sheetFormatPr defaultColWidth="12.7265625" defaultRowHeight="12.5" x14ac:dyDescent="0.25"/>
  <cols>
    <col min="1" max="1" width="38" style="1" customWidth="1"/>
    <col min="2" max="2" width="15.7265625" style="1" customWidth="1"/>
    <col min="3" max="3" width="16" style="1" customWidth="1"/>
    <col min="4" max="4" width="15.1796875" style="1" customWidth="1"/>
    <col min="5" max="11" width="18.7265625" style="1" customWidth="1"/>
    <col min="12" max="16384" width="12.7265625" style="1"/>
  </cols>
  <sheetData>
    <row r="1" spans="1:10" ht="15.5" x14ac:dyDescent="0.35">
      <c r="A1" s="37" t="s">
        <v>0</v>
      </c>
      <c r="B1" s="37"/>
      <c r="C1" s="37"/>
      <c r="D1" s="37"/>
      <c r="E1" s="37"/>
      <c r="F1" s="37"/>
      <c r="G1" s="37"/>
      <c r="H1" s="37"/>
      <c r="I1" s="37"/>
      <c r="J1" s="37"/>
    </row>
    <row r="2" spans="1:10" ht="15.5" x14ac:dyDescent="0.35">
      <c r="A2" s="37" t="s">
        <v>147</v>
      </c>
      <c r="B2" s="37"/>
      <c r="C2" s="37"/>
      <c r="D2" s="37"/>
      <c r="E2" s="37"/>
      <c r="F2" s="37"/>
      <c r="G2" s="38" t="s">
        <v>2</v>
      </c>
      <c r="H2" s="39" t="s">
        <v>3</v>
      </c>
      <c r="I2" s="39"/>
      <c r="J2" s="39"/>
    </row>
    <row r="3" spans="1:10" ht="13" customHeight="1" x14ac:dyDescent="0.35">
      <c r="A3" s="37" t="s">
        <v>148</v>
      </c>
      <c r="B3" s="37"/>
      <c r="C3" s="37"/>
      <c r="D3" s="37"/>
      <c r="E3" s="37"/>
      <c r="F3" s="37"/>
      <c r="G3" s="38"/>
      <c r="H3" s="37"/>
      <c r="I3" s="37"/>
      <c r="J3" s="37"/>
    </row>
    <row r="4" spans="1:10" ht="13" customHeight="1" x14ac:dyDescent="0.3">
      <c r="A4" s="2"/>
      <c r="B4" s="30" t="s">
        <v>149</v>
      </c>
      <c r="C4" s="31"/>
      <c r="D4" s="32"/>
      <c r="E4" s="30" t="s">
        <v>150</v>
      </c>
      <c r="F4" s="31"/>
      <c r="G4" s="32"/>
      <c r="H4" s="30" t="s">
        <v>7</v>
      </c>
      <c r="I4" s="31"/>
      <c r="J4" s="32"/>
    </row>
    <row r="5" spans="1:10" ht="16.5" customHeight="1" x14ac:dyDescent="0.3">
      <c r="A5" s="14"/>
      <c r="B5" s="33" t="s">
        <v>151</v>
      </c>
      <c r="C5" s="34"/>
      <c r="D5" s="34"/>
      <c r="E5" s="33" t="s">
        <v>152</v>
      </c>
      <c r="F5" s="34"/>
      <c r="G5" s="34"/>
      <c r="H5" s="33" t="s">
        <v>153</v>
      </c>
      <c r="I5" s="34"/>
      <c r="J5" s="36"/>
    </row>
    <row r="6" spans="1:10" ht="13" customHeight="1" x14ac:dyDescent="0.3">
      <c r="A6" s="11" t="s">
        <v>154</v>
      </c>
      <c r="B6" s="35" t="s">
        <v>155</v>
      </c>
      <c r="C6" s="35" t="s">
        <v>156</v>
      </c>
      <c r="D6" s="35" t="s">
        <v>157</v>
      </c>
      <c r="E6" s="35" t="s">
        <v>155</v>
      </c>
      <c r="F6" s="35" t="s">
        <v>156</v>
      </c>
      <c r="G6" s="35" t="s">
        <v>157</v>
      </c>
      <c r="H6" s="35" t="s">
        <v>155</v>
      </c>
      <c r="I6" s="35" t="s">
        <v>156</v>
      </c>
      <c r="J6" s="35" t="s">
        <v>157</v>
      </c>
    </row>
    <row r="7" spans="1:10" ht="13" customHeight="1" x14ac:dyDescent="0.3">
      <c r="A7" s="11" t="s">
        <v>158</v>
      </c>
      <c r="B7" s="55" t="s">
        <v>33</v>
      </c>
      <c r="C7" s="57" t="s">
        <v>42</v>
      </c>
      <c r="D7" s="59" t="s">
        <v>44</v>
      </c>
      <c r="E7" s="55" t="s">
        <v>33</v>
      </c>
      <c r="F7" s="57" t="s">
        <v>42</v>
      </c>
      <c r="G7" s="59" t="s">
        <v>44</v>
      </c>
      <c r="H7" s="55" t="s">
        <v>33</v>
      </c>
      <c r="I7" s="57" t="s">
        <v>42</v>
      </c>
      <c r="J7" s="59" t="s">
        <v>44</v>
      </c>
    </row>
    <row r="8" spans="1:10" ht="13" customHeight="1" x14ac:dyDescent="0.25">
      <c r="A8" s="14"/>
      <c r="B8" s="56"/>
      <c r="C8" s="58"/>
      <c r="D8" s="60" t="s">
        <v>191</v>
      </c>
      <c r="E8" s="56"/>
      <c r="F8" s="58"/>
      <c r="G8" s="60" t="s">
        <v>191</v>
      </c>
      <c r="H8" s="56"/>
      <c r="I8" s="58"/>
      <c r="J8" s="60" t="s">
        <v>191</v>
      </c>
    </row>
    <row r="9" spans="1:10" ht="23.15" customHeight="1" x14ac:dyDescent="0.3">
      <c r="A9" s="29" t="s">
        <v>165</v>
      </c>
      <c r="B9" s="16"/>
      <c r="C9" s="16"/>
      <c r="D9" s="16"/>
      <c r="E9" s="16"/>
      <c r="F9" s="16"/>
      <c r="G9" s="16"/>
      <c r="H9" s="16"/>
      <c r="I9" s="16"/>
      <c r="J9" s="16"/>
    </row>
    <row r="10" spans="1:10" ht="23.15" customHeight="1" x14ac:dyDescent="0.3">
      <c r="A10" s="29" t="s">
        <v>166</v>
      </c>
      <c r="B10" s="16"/>
      <c r="C10" s="16"/>
      <c r="D10" s="16"/>
      <c r="E10" s="16"/>
      <c r="F10" s="16"/>
      <c r="G10" s="16"/>
      <c r="H10" s="16"/>
      <c r="I10" s="16"/>
      <c r="J10" s="16"/>
    </row>
    <row r="11" spans="1:10" ht="23.15" customHeight="1" x14ac:dyDescent="0.25">
      <c r="A11" s="15" t="s">
        <v>167</v>
      </c>
      <c r="B11" s="17">
        <v>417976.25366281875</v>
      </c>
      <c r="C11" s="17">
        <v>928647.46982455766</v>
      </c>
      <c r="D11" s="17">
        <v>67052.595144029037</v>
      </c>
      <c r="E11" s="17">
        <v>416092.72535995103</v>
      </c>
      <c r="F11" s="17">
        <v>918206.73761537543</v>
      </c>
      <c r="G11" s="17">
        <v>67051.11874562029</v>
      </c>
      <c r="H11" s="17">
        <v>416092.72535995103</v>
      </c>
      <c r="I11" s="17">
        <v>918206.73761537543</v>
      </c>
      <c r="J11" s="17">
        <v>67051.11874562029</v>
      </c>
    </row>
    <row r="12" spans="1:10" ht="23.15" customHeight="1" x14ac:dyDescent="0.25">
      <c r="A12" s="15" t="s">
        <v>168</v>
      </c>
      <c r="B12" s="17">
        <v>21833.645542703158</v>
      </c>
      <c r="C12" s="17">
        <v>48509.357918294481</v>
      </c>
      <c r="D12" s="17">
        <v>3502.5975333855195</v>
      </c>
      <c r="E12" s="17">
        <v>15778.933165393721</v>
      </c>
      <c r="F12" s="17">
        <v>34819.937628839209</v>
      </c>
      <c r="G12" s="17">
        <v>2542.6907438402736</v>
      </c>
      <c r="H12" s="17">
        <v>15778.933165393721</v>
      </c>
      <c r="I12" s="17">
        <v>34819.937628839209</v>
      </c>
      <c r="J12" s="17">
        <v>2542.6907438402736</v>
      </c>
    </row>
    <row r="13" spans="1:10" ht="23.15" customHeight="1" x14ac:dyDescent="0.25">
      <c r="A13" s="15" t="s">
        <v>169</v>
      </c>
      <c r="B13" s="17">
        <v>165746.99634182552</v>
      </c>
      <c r="C13" s="17">
        <v>368251.85027861438</v>
      </c>
      <c r="D13" s="17">
        <v>26589.468049093426</v>
      </c>
      <c r="E13" s="17">
        <v>179198.43532623517</v>
      </c>
      <c r="F13" s="17">
        <v>395443.61306567403</v>
      </c>
      <c r="G13" s="17">
        <v>28876.870067109423</v>
      </c>
      <c r="H13" s="17">
        <v>179198.43532623517</v>
      </c>
      <c r="I13" s="17">
        <v>395443.61306567403</v>
      </c>
      <c r="J13" s="17">
        <v>28876.870067109423</v>
      </c>
    </row>
    <row r="14" spans="1:10" ht="23.15" customHeight="1" x14ac:dyDescent="0.3">
      <c r="A14" s="29" t="s">
        <v>170</v>
      </c>
      <c r="B14" s="18">
        <f t="shared" ref="B14:J14" si="0">SUM(B11:B13)</f>
        <v>605556.89554734738</v>
      </c>
      <c r="C14" s="18">
        <f t="shared" si="0"/>
        <v>1345408.6780214666</v>
      </c>
      <c r="D14" s="18">
        <f t="shared" si="0"/>
        <v>97144.66072650798</v>
      </c>
      <c r="E14" s="18">
        <f t="shared" si="0"/>
        <v>611070.09385157994</v>
      </c>
      <c r="F14" s="18">
        <f t="shared" si="0"/>
        <v>1348470.2883098887</v>
      </c>
      <c r="G14" s="18">
        <f t="shared" si="0"/>
        <v>98470.679556569987</v>
      </c>
      <c r="H14" s="18">
        <f t="shared" si="0"/>
        <v>611070.09385157994</v>
      </c>
      <c r="I14" s="18">
        <f t="shared" si="0"/>
        <v>1348470.2883098887</v>
      </c>
      <c r="J14" s="18">
        <f t="shared" si="0"/>
        <v>98470.679556569987</v>
      </c>
    </row>
    <row r="15" spans="1:10" ht="23.15" customHeight="1" x14ac:dyDescent="0.3">
      <c r="A15" s="29" t="s">
        <v>171</v>
      </c>
      <c r="B15" s="19"/>
      <c r="C15" s="19"/>
      <c r="D15" s="19"/>
      <c r="E15" s="19"/>
      <c r="F15" s="19"/>
      <c r="G15" s="19"/>
      <c r="H15" s="19"/>
      <c r="I15" s="19"/>
      <c r="J15" s="19"/>
    </row>
    <row r="16" spans="1:10" ht="23.15" customHeight="1" x14ac:dyDescent="0.25">
      <c r="A16" s="15" t="s">
        <v>172</v>
      </c>
      <c r="B16" s="17">
        <v>481.6027035189606</v>
      </c>
      <c r="C16" s="17">
        <v>1070.0108634504795</v>
      </c>
      <c r="D16" s="17">
        <v>77.259678788779297</v>
      </c>
      <c r="E16" s="17">
        <v>1647.0831882849197</v>
      </c>
      <c r="F16" s="17">
        <v>3634.6775339268943</v>
      </c>
      <c r="G16" s="17">
        <v>265.41865240751156</v>
      </c>
      <c r="H16" s="17">
        <v>1647.0831882849197</v>
      </c>
      <c r="I16" s="17">
        <v>3634.6775339268943</v>
      </c>
      <c r="J16" s="17">
        <v>265.41865240751156</v>
      </c>
    </row>
    <row r="17" spans="1:10" ht="23.15" customHeight="1" x14ac:dyDescent="0.25">
      <c r="A17" s="15" t="s">
        <v>173</v>
      </c>
      <c r="B17" s="17">
        <v>82517.419675300887</v>
      </c>
      <c r="C17" s="17">
        <v>183334.80030599155</v>
      </c>
      <c r="D17" s="17">
        <v>13237.61119281518</v>
      </c>
      <c r="E17" s="17">
        <v>203939.7443556028</v>
      </c>
      <c r="F17" s="17">
        <v>450041.1468931089</v>
      </c>
      <c r="G17" s="17">
        <v>32863.799779026682</v>
      </c>
      <c r="H17" s="17">
        <v>203939.7443556028</v>
      </c>
      <c r="I17" s="17">
        <v>450041.1468931089</v>
      </c>
      <c r="J17" s="17">
        <v>32863.799779026682</v>
      </c>
    </row>
    <row r="18" spans="1:10" ht="23.15" customHeight="1" x14ac:dyDescent="0.25">
      <c r="A18" s="15" t="s">
        <v>174</v>
      </c>
      <c r="B18" s="17">
        <v>13771.774877958786</v>
      </c>
      <c r="C18" s="17">
        <v>30597.728419583407</v>
      </c>
      <c r="D18" s="17">
        <v>2209.295952136586</v>
      </c>
      <c r="E18" s="17">
        <v>12371.116583281315</v>
      </c>
      <c r="F18" s="17">
        <v>27299.786577060728</v>
      </c>
      <c r="G18" s="17">
        <v>1993.539315843437</v>
      </c>
      <c r="H18" s="17">
        <v>12371.116583281315</v>
      </c>
      <c r="I18" s="17">
        <v>27299.786577060728</v>
      </c>
      <c r="J18" s="17">
        <v>1993.539315843437</v>
      </c>
    </row>
    <row r="19" spans="1:10" ht="23.15" customHeight="1" x14ac:dyDescent="0.3">
      <c r="A19" s="29" t="s">
        <v>175</v>
      </c>
      <c r="B19" s="18">
        <f t="shared" ref="B19:J19" si="1">SUM(B16:B18)</f>
        <v>96770.797256778635</v>
      </c>
      <c r="C19" s="18">
        <f t="shared" si="1"/>
        <v>215002.53958902543</v>
      </c>
      <c r="D19" s="18">
        <f t="shared" si="1"/>
        <v>15524.166823740547</v>
      </c>
      <c r="E19" s="18">
        <f t="shared" si="1"/>
        <v>217957.94412716903</v>
      </c>
      <c r="F19" s="18">
        <f t="shared" si="1"/>
        <v>480975.61100409651</v>
      </c>
      <c r="G19" s="18">
        <f t="shared" si="1"/>
        <v>35122.757747277632</v>
      </c>
      <c r="H19" s="18">
        <f t="shared" si="1"/>
        <v>217957.94412716903</v>
      </c>
      <c r="I19" s="18">
        <f t="shared" si="1"/>
        <v>480975.61100409651</v>
      </c>
      <c r="J19" s="18">
        <f t="shared" si="1"/>
        <v>35122.757747277632</v>
      </c>
    </row>
    <row r="20" spans="1:10" ht="23.15" customHeight="1" x14ac:dyDescent="0.25">
      <c r="A20" s="15" t="s">
        <v>176</v>
      </c>
      <c r="B20" s="17">
        <v>6466.8932730589331</v>
      </c>
      <c r="C20" s="17">
        <v>14367.955172152519</v>
      </c>
      <c r="D20" s="17">
        <v>1037.4320853831762</v>
      </c>
      <c r="E20" s="17">
        <v>13231.955047751933</v>
      </c>
      <c r="F20" s="17">
        <v>29199.429685196337</v>
      </c>
      <c r="G20" s="17">
        <v>2132.2588333550316</v>
      </c>
      <c r="H20" s="17">
        <v>13231.955047751933</v>
      </c>
      <c r="I20" s="17">
        <v>29199.429685196337</v>
      </c>
      <c r="J20" s="17">
        <v>2132.2588333550316</v>
      </c>
    </row>
    <row r="21" spans="1:10" ht="23.15" customHeight="1" x14ac:dyDescent="0.3">
      <c r="A21" s="29" t="s">
        <v>177</v>
      </c>
      <c r="B21" s="19"/>
      <c r="C21" s="19"/>
      <c r="D21" s="19"/>
      <c r="E21" s="19"/>
      <c r="F21" s="19"/>
      <c r="G21" s="19"/>
      <c r="H21" s="19"/>
      <c r="I21" s="19"/>
      <c r="J21" s="19"/>
    </row>
    <row r="22" spans="1:10" ht="23.15" customHeight="1" x14ac:dyDescent="0.25">
      <c r="A22" s="15" t="s">
        <v>178</v>
      </c>
      <c r="B22" s="17">
        <v>169989.72759895769</v>
      </c>
      <c r="C22" s="17">
        <v>377678.22704656288</v>
      </c>
      <c r="D22" s="17">
        <v>27270.095569906836</v>
      </c>
      <c r="E22" s="17">
        <v>110870.87693078238</v>
      </c>
      <c r="F22" s="17">
        <v>244662.73981383085</v>
      </c>
      <c r="G22" s="17">
        <v>17866.249231072157</v>
      </c>
      <c r="H22" s="17">
        <v>110870.87693078238</v>
      </c>
      <c r="I22" s="17">
        <v>244662.73981383085</v>
      </c>
      <c r="J22" s="17">
        <v>17866.249231072157</v>
      </c>
    </row>
    <row r="23" spans="1:10" ht="23.15" customHeight="1" x14ac:dyDescent="0.25">
      <c r="A23" s="15" t="s">
        <v>179</v>
      </c>
      <c r="B23" s="17">
        <v>0</v>
      </c>
      <c r="C23" s="17">
        <v>0</v>
      </c>
      <c r="D23" s="17">
        <v>0</v>
      </c>
      <c r="E23" s="17">
        <v>0</v>
      </c>
      <c r="F23" s="17">
        <v>0</v>
      </c>
      <c r="G23" s="17">
        <v>0</v>
      </c>
      <c r="H23" s="17">
        <v>0</v>
      </c>
      <c r="I23" s="17">
        <v>0</v>
      </c>
      <c r="J23" s="17">
        <v>0</v>
      </c>
    </row>
    <row r="24" spans="1:10" ht="23.15" customHeight="1" x14ac:dyDescent="0.25">
      <c r="A24" s="15" t="s">
        <v>180</v>
      </c>
      <c r="B24" s="17">
        <v>0</v>
      </c>
      <c r="C24" s="17">
        <v>0</v>
      </c>
      <c r="D24" s="17">
        <v>0</v>
      </c>
      <c r="E24" s="17">
        <v>0</v>
      </c>
      <c r="F24" s="17">
        <v>0</v>
      </c>
      <c r="G24" s="17">
        <v>0</v>
      </c>
      <c r="H24" s="17">
        <v>0</v>
      </c>
      <c r="I24" s="17">
        <v>0</v>
      </c>
      <c r="J24" s="17">
        <v>0</v>
      </c>
    </row>
    <row r="25" spans="1:10" ht="23.15" customHeight="1" x14ac:dyDescent="0.3">
      <c r="A25" s="29" t="s">
        <v>181</v>
      </c>
      <c r="B25" s="18">
        <f t="shared" ref="B25:J25" si="2">SUM(B22:B24)</f>
        <v>169989.72759895769</v>
      </c>
      <c r="C25" s="18">
        <f t="shared" si="2"/>
        <v>377678.22704656288</v>
      </c>
      <c r="D25" s="18">
        <f t="shared" si="2"/>
        <v>27270.095569906836</v>
      </c>
      <c r="E25" s="18">
        <f t="shared" si="2"/>
        <v>110870.87693078238</v>
      </c>
      <c r="F25" s="18">
        <f t="shared" si="2"/>
        <v>244662.73981383085</v>
      </c>
      <c r="G25" s="18">
        <f t="shared" si="2"/>
        <v>17866.249231072157</v>
      </c>
      <c r="H25" s="18">
        <f t="shared" si="2"/>
        <v>110870.87693078238</v>
      </c>
      <c r="I25" s="18">
        <f t="shared" si="2"/>
        <v>244662.73981383085</v>
      </c>
      <c r="J25" s="18">
        <f t="shared" si="2"/>
        <v>17866.249231072157</v>
      </c>
    </row>
    <row r="26" spans="1:10" ht="23.15" customHeight="1" x14ac:dyDescent="0.3">
      <c r="A26" s="29" t="s">
        <v>182</v>
      </c>
      <c r="B26" s="19"/>
      <c r="C26" s="19"/>
      <c r="D26" s="19"/>
      <c r="E26" s="19"/>
      <c r="F26" s="19"/>
      <c r="G26" s="19"/>
      <c r="H26" s="19"/>
      <c r="I26" s="19"/>
      <c r="J26" s="19"/>
    </row>
    <row r="27" spans="1:10" ht="23.15" customHeight="1" x14ac:dyDescent="0.25">
      <c r="A27" s="15" t="s">
        <v>183</v>
      </c>
      <c r="B27" s="17">
        <v>6480.6863238573542</v>
      </c>
      <c r="C27" s="17">
        <v>14398.600170792679</v>
      </c>
      <c r="D27" s="17">
        <v>1039.6447944614617</v>
      </c>
      <c r="E27" s="17">
        <v>6058.0180240161781</v>
      </c>
      <c r="F27" s="17">
        <v>13368.445606529294</v>
      </c>
      <c r="G27" s="17">
        <v>976.21722547546665</v>
      </c>
      <c r="H27" s="17">
        <v>6058.0180240161781</v>
      </c>
      <c r="I27" s="17">
        <v>13368.445606529294</v>
      </c>
      <c r="J27" s="17">
        <v>976.21722547546665</v>
      </c>
    </row>
    <row r="28" spans="1:10" ht="23.15" customHeight="1" x14ac:dyDescent="0.25">
      <c r="A28" s="15" t="s">
        <v>184</v>
      </c>
      <c r="B28" s="17">
        <v>0</v>
      </c>
      <c r="C28" s="17">
        <v>0</v>
      </c>
      <c r="D28" s="17">
        <v>0</v>
      </c>
      <c r="E28" s="17">
        <v>0</v>
      </c>
      <c r="F28" s="17">
        <v>0</v>
      </c>
      <c r="G28" s="17">
        <v>0</v>
      </c>
      <c r="H28" s="17">
        <v>0</v>
      </c>
      <c r="I28" s="17">
        <v>0</v>
      </c>
      <c r="J28" s="17">
        <v>0</v>
      </c>
    </row>
    <row r="29" spans="1:10" ht="23.15" customHeight="1" x14ac:dyDescent="0.3">
      <c r="A29" s="29" t="s">
        <v>185</v>
      </c>
      <c r="B29" s="18">
        <f t="shared" ref="B29:J29" si="3">SUM(B27:B28)</f>
        <v>6480.6863238573542</v>
      </c>
      <c r="C29" s="18">
        <f t="shared" si="3"/>
        <v>14398.600170792679</v>
      </c>
      <c r="D29" s="18">
        <f t="shared" si="3"/>
        <v>1039.6447944614617</v>
      </c>
      <c r="E29" s="18">
        <f t="shared" si="3"/>
        <v>6058.0180240161781</v>
      </c>
      <c r="F29" s="18">
        <f t="shared" si="3"/>
        <v>13368.445606529294</v>
      </c>
      <c r="G29" s="18">
        <f t="shared" si="3"/>
        <v>976.21722547546665</v>
      </c>
      <c r="H29" s="18">
        <f t="shared" si="3"/>
        <v>6058.0180240161781</v>
      </c>
      <c r="I29" s="18">
        <f t="shared" si="3"/>
        <v>13368.445606529294</v>
      </c>
      <c r="J29" s="18">
        <f t="shared" si="3"/>
        <v>976.21722547546665</v>
      </c>
    </row>
    <row r="30" spans="1:10" ht="23.15" customHeight="1" x14ac:dyDescent="0.25">
      <c r="A30" s="15" t="s">
        <v>186</v>
      </c>
      <c r="B30" s="17">
        <v>0</v>
      </c>
      <c r="C30" s="17">
        <v>0</v>
      </c>
      <c r="D30" s="17">
        <v>0</v>
      </c>
      <c r="E30" s="17">
        <v>0</v>
      </c>
      <c r="F30" s="17">
        <v>0</v>
      </c>
      <c r="G30" s="17">
        <v>0</v>
      </c>
      <c r="H30" s="17">
        <v>0</v>
      </c>
      <c r="I30" s="17">
        <v>0</v>
      </c>
      <c r="J30" s="17">
        <v>0</v>
      </c>
    </row>
    <row r="31" spans="1:10" ht="23.15" customHeight="1" x14ac:dyDescent="0.3">
      <c r="A31" s="29" t="s">
        <v>187</v>
      </c>
      <c r="B31" s="18">
        <f t="shared" ref="B31:J31" si="4">SUM(+B30+B29+B25+B20+B19+B14)</f>
        <v>885265</v>
      </c>
      <c r="C31" s="18">
        <f t="shared" si="4"/>
        <v>1966856</v>
      </c>
      <c r="D31" s="18">
        <f t="shared" si="4"/>
        <v>142016</v>
      </c>
      <c r="E31" s="18">
        <f t="shared" si="4"/>
        <v>959188.88798129943</v>
      </c>
      <c r="F31" s="18">
        <f t="shared" si="4"/>
        <v>2116676.5144195417</v>
      </c>
      <c r="G31" s="18">
        <f t="shared" si="4"/>
        <v>154568.16259375028</v>
      </c>
      <c r="H31" s="18">
        <f t="shared" si="4"/>
        <v>959188.88798129943</v>
      </c>
      <c r="I31" s="18">
        <f t="shared" si="4"/>
        <v>2116676.5144195417</v>
      </c>
      <c r="J31" s="18">
        <f t="shared" si="4"/>
        <v>154568.16259375028</v>
      </c>
    </row>
    <row r="33" spans="1:11" ht="15.5" x14ac:dyDescent="0.35">
      <c r="A33" s="42" t="s">
        <v>188</v>
      </c>
      <c r="J33" s="41" t="s">
        <v>192</v>
      </c>
    </row>
    <row r="34" spans="1:11" ht="15.5" x14ac:dyDescent="0.35">
      <c r="A34" s="43" t="s">
        <v>190</v>
      </c>
      <c r="B34" s="21"/>
      <c r="K34" s="22"/>
    </row>
  </sheetData>
  <mergeCells count="9">
    <mergeCell ref="H7:H8"/>
    <mergeCell ref="I7:I8"/>
    <mergeCell ref="J7:J8"/>
    <mergeCell ref="B7:B8"/>
    <mergeCell ref="C7:C8"/>
    <mergeCell ref="D7:D8"/>
    <mergeCell ref="E7:E8"/>
    <mergeCell ref="F7:F8"/>
    <mergeCell ref="G7:G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29831-8620-4421-87E9-54F4E2F3ED03}">
  <dimension ref="A1:K34"/>
  <sheetViews>
    <sheetView topLeftCell="A2" workbookViewId="0">
      <selection activeCell="A9" sqref="A9"/>
    </sheetView>
  </sheetViews>
  <sheetFormatPr defaultColWidth="12.7265625" defaultRowHeight="12.5" x14ac:dyDescent="0.25"/>
  <cols>
    <col min="1" max="1" width="38" style="1" customWidth="1"/>
    <col min="2" max="2" width="15.7265625" style="1" customWidth="1"/>
    <col min="3" max="3" width="16" style="1" customWidth="1"/>
    <col min="4" max="4" width="15.1796875" style="1" customWidth="1"/>
    <col min="5" max="11" width="18.7265625" style="1" customWidth="1"/>
    <col min="12" max="16384" width="12.7265625" style="1"/>
  </cols>
  <sheetData>
    <row r="1" spans="1:10" ht="15.5" x14ac:dyDescent="0.35">
      <c r="A1" s="37" t="s">
        <v>0</v>
      </c>
      <c r="B1" s="37"/>
      <c r="C1" s="37"/>
      <c r="D1" s="37"/>
      <c r="E1" s="37"/>
      <c r="F1" s="37"/>
      <c r="G1" s="37"/>
      <c r="H1" s="37"/>
      <c r="I1" s="37"/>
      <c r="J1" s="37"/>
    </row>
    <row r="2" spans="1:10" ht="15.5" x14ac:dyDescent="0.35">
      <c r="A2" s="37" t="s">
        <v>147</v>
      </c>
      <c r="B2" s="37"/>
      <c r="C2" s="37"/>
      <c r="D2" s="37"/>
      <c r="E2" s="37"/>
      <c r="F2" s="37"/>
      <c r="G2" s="38" t="s">
        <v>2</v>
      </c>
      <c r="H2" s="39" t="s">
        <v>3</v>
      </c>
      <c r="I2" s="39"/>
      <c r="J2" s="39"/>
    </row>
    <row r="3" spans="1:10" ht="13" customHeight="1" x14ac:dyDescent="0.35">
      <c r="A3" s="37" t="s">
        <v>148</v>
      </c>
      <c r="B3" s="37"/>
      <c r="C3" s="37"/>
      <c r="D3" s="37"/>
      <c r="E3" s="37"/>
      <c r="F3" s="37"/>
      <c r="G3" s="38"/>
      <c r="H3" s="37"/>
      <c r="I3" s="37"/>
      <c r="J3" s="37"/>
    </row>
    <row r="4" spans="1:10" ht="13" customHeight="1" x14ac:dyDescent="0.3">
      <c r="A4" s="2"/>
      <c r="B4" s="30" t="s">
        <v>149</v>
      </c>
      <c r="C4" s="31"/>
      <c r="D4" s="32"/>
      <c r="E4" s="30" t="s">
        <v>150</v>
      </c>
      <c r="F4" s="31"/>
      <c r="G4" s="32"/>
      <c r="H4" s="30" t="s">
        <v>7</v>
      </c>
      <c r="I4" s="31"/>
      <c r="J4" s="32"/>
    </row>
    <row r="5" spans="1:10" ht="16.5" customHeight="1" x14ac:dyDescent="0.3">
      <c r="A5" s="14"/>
      <c r="B5" s="33" t="s">
        <v>151</v>
      </c>
      <c r="C5" s="34"/>
      <c r="D5" s="34"/>
      <c r="E5" s="33" t="s">
        <v>152</v>
      </c>
      <c r="F5" s="34"/>
      <c r="G5" s="34"/>
      <c r="H5" s="33" t="s">
        <v>153</v>
      </c>
      <c r="I5" s="34"/>
      <c r="J5" s="36"/>
    </row>
    <row r="6" spans="1:10" ht="13" customHeight="1" x14ac:dyDescent="0.3">
      <c r="A6" s="11" t="s">
        <v>154</v>
      </c>
      <c r="B6" s="35" t="s">
        <v>155</v>
      </c>
      <c r="C6" s="35" t="s">
        <v>156</v>
      </c>
      <c r="D6" s="35" t="s">
        <v>157</v>
      </c>
      <c r="E6" s="35" t="s">
        <v>155</v>
      </c>
      <c r="F6" s="35" t="s">
        <v>156</v>
      </c>
      <c r="G6" s="35" t="s">
        <v>157</v>
      </c>
      <c r="H6" s="35" t="s">
        <v>155</v>
      </c>
      <c r="I6" s="35" t="s">
        <v>156</v>
      </c>
      <c r="J6" s="35" t="s">
        <v>157</v>
      </c>
    </row>
    <row r="7" spans="1:10" ht="13" customHeight="1" x14ac:dyDescent="0.3">
      <c r="A7" s="11" t="s">
        <v>158</v>
      </c>
      <c r="B7" s="61" t="s">
        <v>46</v>
      </c>
      <c r="C7" s="57" t="s">
        <v>51</v>
      </c>
      <c r="D7" s="55" t="s">
        <v>193</v>
      </c>
      <c r="E7" s="61" t="s">
        <v>46</v>
      </c>
      <c r="F7" s="57" t="s">
        <v>51</v>
      </c>
      <c r="G7" s="55" t="s">
        <v>193</v>
      </c>
      <c r="H7" s="61" t="s">
        <v>46</v>
      </c>
      <c r="I7" s="57" t="s">
        <v>51</v>
      </c>
      <c r="J7" s="55" t="s">
        <v>193</v>
      </c>
    </row>
    <row r="8" spans="1:10" ht="13" customHeight="1" x14ac:dyDescent="0.25">
      <c r="A8" s="14"/>
      <c r="B8" s="62" t="s">
        <v>194</v>
      </c>
      <c r="C8" s="58"/>
      <c r="D8" s="56"/>
      <c r="E8" s="62" t="s">
        <v>194</v>
      </c>
      <c r="F8" s="58"/>
      <c r="G8" s="56"/>
      <c r="H8" s="62" t="s">
        <v>194</v>
      </c>
      <c r="I8" s="58"/>
      <c r="J8" s="56"/>
    </row>
    <row r="9" spans="1:10" ht="23.15" customHeight="1" x14ac:dyDescent="0.3">
      <c r="A9" s="29" t="s">
        <v>165</v>
      </c>
      <c r="B9" s="16"/>
      <c r="C9" s="16"/>
      <c r="D9" s="16"/>
      <c r="E9" s="16"/>
      <c r="F9" s="16"/>
      <c r="G9" s="16"/>
      <c r="H9" s="16"/>
      <c r="I9" s="16"/>
      <c r="J9" s="16"/>
    </row>
    <row r="10" spans="1:10" ht="23.15" customHeight="1" x14ac:dyDescent="0.3">
      <c r="A10" s="29" t="s">
        <v>166</v>
      </c>
      <c r="B10" s="16"/>
      <c r="C10" s="16"/>
      <c r="D10" s="16"/>
      <c r="E10" s="16"/>
      <c r="F10" s="16"/>
      <c r="G10" s="16"/>
      <c r="H10" s="16"/>
      <c r="I10" s="16"/>
      <c r="J10" s="16"/>
    </row>
    <row r="11" spans="1:10" ht="23.15" customHeight="1" x14ac:dyDescent="0.25">
      <c r="A11" s="15" t="s">
        <v>167</v>
      </c>
      <c r="B11" s="17">
        <v>1160809.3372806972</v>
      </c>
      <c r="C11" s="17">
        <v>51221.939002579129</v>
      </c>
      <c r="D11" s="17">
        <v>1065150.2285425207</v>
      </c>
      <c r="E11" s="17">
        <v>1147758.4220192195</v>
      </c>
      <c r="F11" s="17">
        <v>49012.517319391809</v>
      </c>
      <c r="G11" s="17">
        <v>1064085.4783969761</v>
      </c>
      <c r="H11" s="17">
        <v>1147758.4220192195</v>
      </c>
      <c r="I11" s="17">
        <v>49012.517319391809</v>
      </c>
      <c r="J11" s="17">
        <v>1064085.4783969761</v>
      </c>
    </row>
    <row r="12" spans="1:10" ht="23.15" customHeight="1" x14ac:dyDescent="0.25">
      <c r="A12" s="15" t="s">
        <v>168</v>
      </c>
      <c r="B12" s="17">
        <v>60636.697397868098</v>
      </c>
      <c r="C12" s="17">
        <v>2675.6583666938568</v>
      </c>
      <c r="D12" s="17">
        <v>55639.793734520033</v>
      </c>
      <c r="E12" s="17">
        <v>43524.922036049014</v>
      </c>
      <c r="F12" s="17">
        <v>1858.6367603071342</v>
      </c>
      <c r="G12" s="17">
        <v>40351.903848756745</v>
      </c>
      <c r="H12" s="17">
        <v>43524.922036049014</v>
      </c>
      <c r="I12" s="17">
        <v>1858.6367603071342</v>
      </c>
      <c r="J12" s="17">
        <v>40351.903848756745</v>
      </c>
    </row>
    <row r="13" spans="1:10" ht="23.15" customHeight="1" x14ac:dyDescent="0.25">
      <c r="A13" s="15" t="s">
        <v>169</v>
      </c>
      <c r="B13" s="17">
        <v>460314.81284826802</v>
      </c>
      <c r="C13" s="17">
        <v>20311.877677458866</v>
      </c>
      <c r="D13" s="17">
        <v>422381.53360777028</v>
      </c>
      <c r="E13" s="17">
        <v>494304.51633209252</v>
      </c>
      <c r="F13" s="17">
        <v>21108.195072233233</v>
      </c>
      <c r="G13" s="17">
        <v>458269.13368204667</v>
      </c>
      <c r="H13" s="17">
        <v>494304.51633209252</v>
      </c>
      <c r="I13" s="17">
        <v>21108.195072233233</v>
      </c>
      <c r="J13" s="17">
        <v>458269.13368204667</v>
      </c>
    </row>
    <row r="14" spans="1:10" ht="23.15" customHeight="1" x14ac:dyDescent="0.3">
      <c r="A14" s="29" t="s">
        <v>170</v>
      </c>
      <c r="B14" s="18">
        <f t="shared" ref="B14:J14" si="0">SUM(B11:B13)</f>
        <v>1681760.8475268334</v>
      </c>
      <c r="C14" s="18">
        <f t="shared" si="0"/>
        <v>74209.475046731852</v>
      </c>
      <c r="D14" s="18">
        <f t="shared" si="0"/>
        <v>1543171.5558848109</v>
      </c>
      <c r="E14" s="18">
        <f t="shared" si="0"/>
        <v>1685587.8603873609</v>
      </c>
      <c r="F14" s="18">
        <f t="shared" si="0"/>
        <v>71979.349151932169</v>
      </c>
      <c r="G14" s="18">
        <f t="shared" si="0"/>
        <v>1562706.5159277795</v>
      </c>
      <c r="H14" s="18">
        <f t="shared" si="0"/>
        <v>1685587.8603873609</v>
      </c>
      <c r="I14" s="18">
        <f t="shared" si="0"/>
        <v>71979.349151932169</v>
      </c>
      <c r="J14" s="18">
        <f t="shared" si="0"/>
        <v>1562706.5159277795</v>
      </c>
    </row>
    <row r="15" spans="1:10" ht="23.15" customHeight="1" x14ac:dyDescent="0.3">
      <c r="A15" s="29" t="s">
        <v>171</v>
      </c>
      <c r="B15" s="19"/>
      <c r="C15" s="19"/>
      <c r="D15" s="19"/>
      <c r="E15" s="19"/>
      <c r="F15" s="19"/>
      <c r="G15" s="19"/>
      <c r="H15" s="19"/>
      <c r="I15" s="19"/>
      <c r="J15" s="19"/>
    </row>
    <row r="16" spans="1:10" ht="23.15" customHeight="1" x14ac:dyDescent="0.25">
      <c r="A16" s="15" t="s">
        <v>172</v>
      </c>
      <c r="B16" s="17">
        <v>1337.5135793130994</v>
      </c>
      <c r="C16" s="17">
        <v>59.019200461626149</v>
      </c>
      <c r="D16" s="17">
        <v>1227.2927593961756</v>
      </c>
      <c r="E16" s="17">
        <v>4543.3469174086176</v>
      </c>
      <c r="F16" s="17">
        <v>194.01370985868178</v>
      </c>
      <c r="G16" s="17">
        <v>4212.1315647843021</v>
      </c>
      <c r="H16" s="17">
        <v>4543.3469174086176</v>
      </c>
      <c r="I16" s="17">
        <v>194.01370985868178</v>
      </c>
      <c r="J16" s="17">
        <v>4212.1315647843021</v>
      </c>
    </row>
    <row r="17" spans="1:10" ht="23.15" customHeight="1" x14ac:dyDescent="0.25">
      <c r="A17" s="15" t="s">
        <v>173</v>
      </c>
      <c r="B17" s="17">
        <v>229168.50038248941</v>
      </c>
      <c r="C17" s="17">
        <v>10112.302314351484</v>
      </c>
      <c r="D17" s="17">
        <v>210283.35379260429</v>
      </c>
      <c r="E17" s="17">
        <v>562551.43361638614</v>
      </c>
      <c r="F17" s="17">
        <v>24022.530659949382</v>
      </c>
      <c r="G17" s="17">
        <v>521540.77014698944</v>
      </c>
      <c r="H17" s="17">
        <v>562551.43361638614</v>
      </c>
      <c r="I17" s="17">
        <v>24022.530659949382</v>
      </c>
      <c r="J17" s="17">
        <v>521540.77014698944</v>
      </c>
    </row>
    <row r="18" spans="1:10" ht="23.15" customHeight="1" x14ac:dyDescent="0.25">
      <c r="A18" s="15" t="s">
        <v>174</v>
      </c>
      <c r="B18" s="17">
        <v>38247.160524479259</v>
      </c>
      <c r="C18" s="17">
        <v>1687.6963860370788</v>
      </c>
      <c r="D18" s="17">
        <v>35095.317090734607</v>
      </c>
      <c r="E18" s="17">
        <v>34124.733221325914</v>
      </c>
      <c r="F18" s="17">
        <v>1457.222221978916</v>
      </c>
      <c r="G18" s="17">
        <v>31636.999893324002</v>
      </c>
      <c r="H18" s="17">
        <v>34124.733221325914</v>
      </c>
      <c r="I18" s="17">
        <v>1457.222221978916</v>
      </c>
      <c r="J18" s="17">
        <v>31636.999893324002</v>
      </c>
    </row>
    <row r="19" spans="1:10" ht="23.15" customHeight="1" x14ac:dyDescent="0.3">
      <c r="A19" s="29" t="s">
        <v>175</v>
      </c>
      <c r="B19" s="18">
        <f t="shared" ref="B19:J19" si="1">SUM(B16:B18)</f>
        <v>268753.17448628176</v>
      </c>
      <c r="C19" s="18">
        <f t="shared" si="1"/>
        <v>11859.017900850187</v>
      </c>
      <c r="D19" s="18">
        <f t="shared" si="1"/>
        <v>246605.96364273506</v>
      </c>
      <c r="E19" s="18">
        <f t="shared" si="1"/>
        <v>601219.51375512069</v>
      </c>
      <c r="F19" s="18">
        <f t="shared" si="1"/>
        <v>25673.766591786978</v>
      </c>
      <c r="G19" s="18">
        <f t="shared" si="1"/>
        <v>557389.90160509769</v>
      </c>
      <c r="H19" s="18">
        <f t="shared" si="1"/>
        <v>601219.51375512069</v>
      </c>
      <c r="I19" s="18">
        <f t="shared" si="1"/>
        <v>25673.766591786978</v>
      </c>
      <c r="J19" s="18">
        <f t="shared" si="1"/>
        <v>557389.90160509769</v>
      </c>
    </row>
    <row r="20" spans="1:10" ht="23.15" customHeight="1" x14ac:dyDescent="0.25">
      <c r="A20" s="15" t="s">
        <v>176</v>
      </c>
      <c r="B20" s="17">
        <v>17959.94396519065</v>
      </c>
      <c r="C20" s="17">
        <v>792.50151142804066</v>
      </c>
      <c r="D20" s="17">
        <v>16479.914319045336</v>
      </c>
      <c r="E20" s="17">
        <v>36499.287106495423</v>
      </c>
      <c r="F20" s="17">
        <v>1558.6223608844105</v>
      </c>
      <c r="G20" s="17">
        <v>33838.445997666066</v>
      </c>
      <c r="H20" s="17">
        <v>0</v>
      </c>
      <c r="I20" s="17">
        <v>0</v>
      </c>
      <c r="J20" s="17">
        <v>0</v>
      </c>
    </row>
    <row r="21" spans="1:10" ht="23.15" customHeight="1" x14ac:dyDescent="0.3">
      <c r="A21" s="29" t="s">
        <v>177</v>
      </c>
      <c r="B21" s="19"/>
      <c r="C21" s="19"/>
      <c r="D21" s="19"/>
      <c r="E21" s="19"/>
      <c r="F21" s="19"/>
      <c r="G21" s="19"/>
      <c r="H21" s="19"/>
      <c r="I21" s="19"/>
      <c r="J21" s="19"/>
    </row>
    <row r="22" spans="1:10" ht="23.15" customHeight="1" x14ac:dyDescent="0.25">
      <c r="A22" s="15" t="s">
        <v>178</v>
      </c>
      <c r="B22" s="17">
        <v>472097.78380820365</v>
      </c>
      <c r="C22" s="17">
        <v>20831.813725865271</v>
      </c>
      <c r="D22" s="17">
        <v>433193.50229875819</v>
      </c>
      <c r="E22" s="17">
        <v>305828.42476728861</v>
      </c>
      <c r="F22" s="17">
        <v>13059.735113333847</v>
      </c>
      <c r="G22" s="17">
        <v>283533.17164371425</v>
      </c>
      <c r="H22" s="17">
        <v>305828.42476728861</v>
      </c>
      <c r="I22" s="17">
        <v>13059.735113333847</v>
      </c>
      <c r="J22" s="17">
        <v>283533.17164371425</v>
      </c>
    </row>
    <row r="23" spans="1:10" ht="23.15" customHeight="1" x14ac:dyDescent="0.25">
      <c r="A23" s="15" t="s">
        <v>179</v>
      </c>
      <c r="B23" s="17">
        <v>0</v>
      </c>
      <c r="C23" s="17">
        <v>0</v>
      </c>
      <c r="D23" s="17">
        <v>0</v>
      </c>
      <c r="E23" s="17">
        <v>0</v>
      </c>
      <c r="F23" s="17">
        <v>0</v>
      </c>
      <c r="G23" s="17">
        <v>0</v>
      </c>
      <c r="H23" s="17">
        <v>0</v>
      </c>
      <c r="I23" s="17">
        <v>0</v>
      </c>
      <c r="J23" s="17">
        <v>0</v>
      </c>
    </row>
    <row r="24" spans="1:10" ht="23.15" customHeight="1" x14ac:dyDescent="0.25">
      <c r="A24" s="15" t="s">
        <v>180</v>
      </c>
      <c r="B24" s="17">
        <v>0</v>
      </c>
      <c r="C24" s="17">
        <v>0</v>
      </c>
      <c r="D24" s="17">
        <v>0</v>
      </c>
      <c r="E24" s="17">
        <v>0</v>
      </c>
      <c r="F24" s="17">
        <v>0</v>
      </c>
      <c r="G24" s="17">
        <v>0</v>
      </c>
      <c r="H24" s="17">
        <v>0</v>
      </c>
      <c r="I24" s="17">
        <v>0</v>
      </c>
      <c r="J24" s="17">
        <v>0</v>
      </c>
    </row>
    <row r="25" spans="1:10" ht="23.15" customHeight="1" x14ac:dyDescent="0.3">
      <c r="A25" s="29" t="s">
        <v>181</v>
      </c>
      <c r="B25" s="18">
        <f t="shared" ref="B25:J25" si="2">SUM(B22:B24)</f>
        <v>472097.78380820365</v>
      </c>
      <c r="C25" s="18">
        <f t="shared" si="2"/>
        <v>20831.813725865271</v>
      </c>
      <c r="D25" s="18">
        <f t="shared" si="2"/>
        <v>433193.50229875819</v>
      </c>
      <c r="E25" s="18">
        <f t="shared" si="2"/>
        <v>305828.42476728861</v>
      </c>
      <c r="F25" s="18">
        <f t="shared" si="2"/>
        <v>13059.735113333847</v>
      </c>
      <c r="G25" s="18">
        <f t="shared" si="2"/>
        <v>283533.17164371425</v>
      </c>
      <c r="H25" s="18">
        <f t="shared" si="2"/>
        <v>305828.42476728861</v>
      </c>
      <c r="I25" s="18">
        <f t="shared" si="2"/>
        <v>13059.735113333847</v>
      </c>
      <c r="J25" s="18">
        <f t="shared" si="2"/>
        <v>283533.17164371425</v>
      </c>
    </row>
    <row r="26" spans="1:10" ht="23.15" customHeight="1" x14ac:dyDescent="0.3">
      <c r="A26" s="29" t="s">
        <v>182</v>
      </c>
      <c r="B26" s="19"/>
      <c r="C26" s="19"/>
      <c r="D26" s="19"/>
      <c r="E26" s="19"/>
      <c r="F26" s="19"/>
      <c r="G26" s="19"/>
      <c r="H26" s="19"/>
      <c r="I26" s="19"/>
      <c r="J26" s="19"/>
    </row>
    <row r="27" spans="1:10" ht="23.15" customHeight="1" x14ac:dyDescent="0.25">
      <c r="A27" s="15" t="s">
        <v>183</v>
      </c>
      <c r="B27" s="17">
        <v>17998.250213490846</v>
      </c>
      <c r="C27" s="17">
        <v>794.19181512463808</v>
      </c>
      <c r="D27" s="17">
        <v>16515.063854650507</v>
      </c>
      <c r="E27" s="17">
        <v>16710.557008161621</v>
      </c>
      <c r="F27" s="17">
        <v>713.58785007938786</v>
      </c>
      <c r="G27" s="17">
        <v>15492.337679410943</v>
      </c>
      <c r="H27" s="17">
        <v>16710.557008161621</v>
      </c>
      <c r="I27" s="17">
        <v>713.58785007938786</v>
      </c>
      <c r="J27" s="17">
        <v>15492.337679410943</v>
      </c>
    </row>
    <row r="28" spans="1:10" ht="23.15" customHeight="1" x14ac:dyDescent="0.25">
      <c r="A28" s="15" t="s">
        <v>184</v>
      </c>
      <c r="B28" s="17">
        <v>0</v>
      </c>
      <c r="C28" s="17">
        <v>0</v>
      </c>
      <c r="D28" s="17">
        <v>0</v>
      </c>
      <c r="E28" s="17">
        <v>0</v>
      </c>
      <c r="F28" s="17">
        <v>0</v>
      </c>
      <c r="G28" s="17">
        <v>0</v>
      </c>
      <c r="H28" s="17">
        <v>0</v>
      </c>
      <c r="I28" s="17">
        <v>0</v>
      </c>
      <c r="J28" s="17">
        <v>0</v>
      </c>
    </row>
    <row r="29" spans="1:10" ht="23.15" customHeight="1" x14ac:dyDescent="0.3">
      <c r="A29" s="29" t="s">
        <v>185</v>
      </c>
      <c r="B29" s="18">
        <f t="shared" ref="B29:J29" si="3">SUM(B27:B28)</f>
        <v>17998.250213490846</v>
      </c>
      <c r="C29" s="18">
        <f t="shared" si="3"/>
        <v>794.19181512463808</v>
      </c>
      <c r="D29" s="18">
        <f t="shared" si="3"/>
        <v>16515.063854650507</v>
      </c>
      <c r="E29" s="18">
        <f t="shared" si="3"/>
        <v>16710.557008161621</v>
      </c>
      <c r="F29" s="18">
        <f t="shared" si="3"/>
        <v>713.58785007938786</v>
      </c>
      <c r="G29" s="18">
        <f t="shared" si="3"/>
        <v>15492.337679410943</v>
      </c>
      <c r="H29" s="18">
        <f t="shared" si="3"/>
        <v>16710.557008161621</v>
      </c>
      <c r="I29" s="18">
        <f t="shared" si="3"/>
        <v>713.58785007938786</v>
      </c>
      <c r="J29" s="18">
        <f t="shared" si="3"/>
        <v>15492.337679410943</v>
      </c>
    </row>
    <row r="30" spans="1:10" ht="23.15" customHeight="1" x14ac:dyDescent="0.25">
      <c r="A30" s="15" t="s">
        <v>186</v>
      </c>
      <c r="B30" s="17">
        <v>0</v>
      </c>
      <c r="C30" s="17">
        <v>0</v>
      </c>
      <c r="D30" s="17">
        <v>0</v>
      </c>
      <c r="E30" s="17">
        <v>0</v>
      </c>
      <c r="F30" s="17">
        <v>0</v>
      </c>
      <c r="G30" s="17">
        <v>0</v>
      </c>
      <c r="H30" s="17">
        <v>0</v>
      </c>
      <c r="I30" s="17">
        <v>0</v>
      </c>
      <c r="J30" s="17">
        <v>0</v>
      </c>
    </row>
    <row r="31" spans="1:10" ht="23.15" customHeight="1" x14ac:dyDescent="0.3">
      <c r="A31" s="29" t="s">
        <v>187</v>
      </c>
      <c r="B31" s="18">
        <f t="shared" ref="B31:J31" si="4">SUM(+B30+B29+B25+B20+B19+B14)</f>
        <v>2458570.0000000005</v>
      </c>
      <c r="C31" s="18">
        <f t="shared" si="4"/>
        <v>108486.99999999999</v>
      </c>
      <c r="D31" s="18">
        <f t="shared" si="4"/>
        <v>2255966</v>
      </c>
      <c r="E31" s="18">
        <f t="shared" si="4"/>
        <v>2645845.6430244274</v>
      </c>
      <c r="F31" s="18">
        <f t="shared" si="4"/>
        <v>112985.06106801679</v>
      </c>
      <c r="G31" s="18">
        <f t="shared" si="4"/>
        <v>2452960.3728536684</v>
      </c>
      <c r="H31" s="18">
        <f t="shared" si="4"/>
        <v>2609346.3559179315</v>
      </c>
      <c r="I31" s="18">
        <f t="shared" si="4"/>
        <v>111426.43870713239</v>
      </c>
      <c r="J31" s="18">
        <f t="shared" si="4"/>
        <v>2419121.9268560023</v>
      </c>
    </row>
    <row r="33" spans="1:11" ht="15.5" x14ac:dyDescent="0.35">
      <c r="A33" s="42" t="s">
        <v>188</v>
      </c>
      <c r="J33" s="41" t="s">
        <v>195</v>
      </c>
    </row>
    <row r="34" spans="1:11" ht="15.5" x14ac:dyDescent="0.35">
      <c r="A34" s="43" t="s">
        <v>190</v>
      </c>
      <c r="B34" s="21"/>
      <c r="K34" s="22"/>
    </row>
  </sheetData>
  <mergeCells count="9">
    <mergeCell ref="J7:J8"/>
    <mergeCell ref="B7:B8"/>
    <mergeCell ref="E7:E8"/>
    <mergeCell ref="H7:H8"/>
    <mergeCell ref="C7:C8"/>
    <mergeCell ref="F7:F8"/>
    <mergeCell ref="I7:I8"/>
    <mergeCell ref="D7:D8"/>
    <mergeCell ref="G7:G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C8457-040F-4D16-979F-1603A8F84EA9}">
  <dimension ref="A1:K34"/>
  <sheetViews>
    <sheetView topLeftCell="A5" workbookViewId="0">
      <selection activeCell="A9" sqref="A9"/>
    </sheetView>
  </sheetViews>
  <sheetFormatPr defaultColWidth="12.7265625" defaultRowHeight="12.5" x14ac:dyDescent="0.25"/>
  <cols>
    <col min="1" max="1" width="38" style="1" customWidth="1"/>
    <col min="2" max="2" width="15.7265625" style="1" customWidth="1"/>
    <col min="3" max="3" width="16" style="1" customWidth="1"/>
    <col min="4" max="4" width="15.1796875" style="1" customWidth="1"/>
    <col min="5" max="11" width="18.7265625" style="1" customWidth="1"/>
    <col min="12" max="16384" width="12.7265625" style="1"/>
  </cols>
  <sheetData>
    <row r="1" spans="1:10" ht="15.5" x14ac:dyDescent="0.35">
      <c r="A1" s="37" t="s">
        <v>0</v>
      </c>
      <c r="B1" s="37"/>
      <c r="C1" s="37"/>
      <c r="D1" s="37"/>
      <c r="E1" s="37"/>
      <c r="F1" s="37"/>
      <c r="G1" s="37"/>
      <c r="H1" s="37"/>
      <c r="I1" s="37"/>
      <c r="J1" s="37"/>
    </row>
    <row r="2" spans="1:10" ht="15.5" x14ac:dyDescent="0.35">
      <c r="A2" s="37" t="s">
        <v>147</v>
      </c>
      <c r="B2" s="37"/>
      <c r="C2" s="37"/>
      <c r="D2" s="37"/>
      <c r="E2" s="37"/>
      <c r="F2" s="37"/>
      <c r="G2" s="38" t="s">
        <v>2</v>
      </c>
      <c r="H2" s="39" t="s">
        <v>3</v>
      </c>
      <c r="I2" s="39"/>
      <c r="J2" s="39"/>
    </row>
    <row r="3" spans="1:10" ht="13" customHeight="1" x14ac:dyDescent="0.35">
      <c r="A3" s="37" t="s">
        <v>148</v>
      </c>
      <c r="B3" s="37"/>
      <c r="C3" s="37"/>
      <c r="D3" s="37"/>
      <c r="E3" s="37"/>
      <c r="F3" s="37"/>
      <c r="G3" s="38"/>
      <c r="H3" s="37"/>
      <c r="I3" s="37"/>
      <c r="J3" s="37"/>
    </row>
    <row r="4" spans="1:10" ht="13" customHeight="1" x14ac:dyDescent="0.3">
      <c r="A4" s="2"/>
      <c r="B4" s="30" t="s">
        <v>149</v>
      </c>
      <c r="C4" s="31"/>
      <c r="D4" s="32"/>
      <c r="E4" s="30" t="s">
        <v>150</v>
      </c>
      <c r="F4" s="31"/>
      <c r="G4" s="32"/>
      <c r="H4" s="30" t="s">
        <v>7</v>
      </c>
      <c r="I4" s="31"/>
      <c r="J4" s="32"/>
    </row>
    <row r="5" spans="1:10" ht="16.5" customHeight="1" x14ac:dyDescent="0.3">
      <c r="A5" s="14"/>
      <c r="B5" s="33" t="s">
        <v>151</v>
      </c>
      <c r="C5" s="34"/>
      <c r="D5" s="34"/>
      <c r="E5" s="33" t="s">
        <v>152</v>
      </c>
      <c r="F5" s="34"/>
      <c r="G5" s="34"/>
      <c r="H5" s="33" t="s">
        <v>153</v>
      </c>
      <c r="I5" s="34"/>
      <c r="J5" s="36"/>
    </row>
    <row r="6" spans="1:10" ht="13" customHeight="1" x14ac:dyDescent="0.3">
      <c r="A6" s="11" t="s">
        <v>154</v>
      </c>
      <c r="B6" s="35" t="s">
        <v>155</v>
      </c>
      <c r="C6" s="35" t="s">
        <v>156</v>
      </c>
      <c r="D6" s="35" t="s">
        <v>157</v>
      </c>
      <c r="E6" s="35" t="s">
        <v>155</v>
      </c>
      <c r="F6" s="35" t="s">
        <v>156</v>
      </c>
      <c r="G6" s="35" t="s">
        <v>157</v>
      </c>
      <c r="H6" s="35" t="s">
        <v>155</v>
      </c>
      <c r="I6" s="35" t="s">
        <v>156</v>
      </c>
      <c r="J6" s="35" t="s">
        <v>157</v>
      </c>
    </row>
    <row r="7" spans="1:10" ht="13" customHeight="1" x14ac:dyDescent="0.3">
      <c r="A7" s="11" t="s">
        <v>158</v>
      </c>
      <c r="B7" s="57" t="s">
        <v>196</v>
      </c>
      <c r="C7" s="57" t="s">
        <v>57</v>
      </c>
      <c r="D7" s="57" t="s">
        <v>60</v>
      </c>
      <c r="E7" s="57" t="s">
        <v>196</v>
      </c>
      <c r="F7" s="57" t="s">
        <v>57</v>
      </c>
      <c r="G7" s="57" t="s">
        <v>60</v>
      </c>
      <c r="H7" s="57" t="s">
        <v>196</v>
      </c>
      <c r="I7" s="57" t="s">
        <v>57</v>
      </c>
      <c r="J7" s="57" t="s">
        <v>60</v>
      </c>
    </row>
    <row r="8" spans="1:10" ht="13" customHeight="1" x14ac:dyDescent="0.25">
      <c r="A8" s="14"/>
      <c r="B8" s="58"/>
      <c r="C8" s="58"/>
      <c r="D8" s="58"/>
      <c r="E8" s="58"/>
      <c r="F8" s="58"/>
      <c r="G8" s="58"/>
      <c r="H8" s="58"/>
      <c r="I8" s="58"/>
      <c r="J8" s="58"/>
    </row>
    <row r="9" spans="1:10" ht="23.15" customHeight="1" x14ac:dyDescent="0.3">
      <c r="A9" s="29" t="s">
        <v>165</v>
      </c>
      <c r="B9" s="16"/>
      <c r="C9" s="16"/>
      <c r="D9" s="16"/>
      <c r="E9" s="16"/>
      <c r="F9" s="16"/>
      <c r="G9" s="16"/>
      <c r="H9" s="16"/>
      <c r="I9" s="16"/>
      <c r="J9" s="16"/>
    </row>
    <row r="10" spans="1:10" ht="23.15" customHeight="1" x14ac:dyDescent="0.3">
      <c r="A10" s="29" t="s">
        <v>166</v>
      </c>
      <c r="B10" s="16"/>
      <c r="C10" s="16"/>
      <c r="D10" s="16"/>
      <c r="E10" s="16"/>
      <c r="F10" s="16"/>
      <c r="G10" s="16"/>
      <c r="H10" s="16"/>
      <c r="I10" s="16"/>
      <c r="J10" s="16"/>
    </row>
    <row r="11" spans="1:10" ht="23.15" customHeight="1" x14ac:dyDescent="0.25">
      <c r="A11" s="15" t="s">
        <v>167</v>
      </c>
      <c r="B11" s="17">
        <v>28251.930315128338</v>
      </c>
      <c r="C11" s="17">
        <v>274807.70701783762</v>
      </c>
      <c r="D11" s="17">
        <v>3455.6524888684971</v>
      </c>
      <c r="E11" s="17">
        <v>27371.888013697291</v>
      </c>
      <c r="F11" s="17">
        <v>318121.45233130868</v>
      </c>
      <c r="G11" s="17">
        <v>3331.4127158136862</v>
      </c>
      <c r="H11" s="17">
        <v>27371.888013697291</v>
      </c>
      <c r="I11" s="17">
        <v>318121.45233130868</v>
      </c>
      <c r="J11" s="17">
        <v>3331.4127158136862</v>
      </c>
    </row>
    <row r="12" spans="1:10" ht="23.15" customHeight="1" x14ac:dyDescent="0.25">
      <c r="A12" s="15" t="s">
        <v>168</v>
      </c>
      <c r="B12" s="17">
        <v>1475.7839159333407</v>
      </c>
      <c r="C12" s="17">
        <v>14355.0118334491</v>
      </c>
      <c r="D12" s="17">
        <v>180.51143073209084</v>
      </c>
      <c r="E12" s="17">
        <v>1037.9878456301929</v>
      </c>
      <c r="F12" s="17">
        <v>12063.698375095031</v>
      </c>
      <c r="G12" s="17">
        <v>126.33275081580274</v>
      </c>
      <c r="H12" s="17">
        <v>1037.9878456301929</v>
      </c>
      <c r="I12" s="17">
        <v>12063.698375095031</v>
      </c>
      <c r="J12" s="17">
        <v>126.33275081580274</v>
      </c>
    </row>
    <row r="13" spans="1:10" ht="23.15" customHeight="1" x14ac:dyDescent="0.25">
      <c r="A13" s="15" t="s">
        <v>169</v>
      </c>
      <c r="B13" s="17">
        <v>11203.202453622152</v>
      </c>
      <c r="C13" s="17">
        <v>108974.01852530835</v>
      </c>
      <c r="D13" s="17">
        <v>1370.3267001698032</v>
      </c>
      <c r="E13" s="17">
        <v>11788.236623786916</v>
      </c>
      <c r="F13" s="17">
        <v>137005.19866615033</v>
      </c>
      <c r="G13" s="17">
        <v>1434.7377632793289</v>
      </c>
      <c r="H13" s="17">
        <v>11788.236623786916</v>
      </c>
      <c r="I13" s="17">
        <v>137005.19866615033</v>
      </c>
      <c r="J13" s="17">
        <v>1434.7377632793289</v>
      </c>
    </row>
    <row r="14" spans="1:10" ht="23.15" customHeight="1" x14ac:dyDescent="0.3">
      <c r="A14" s="29" t="s">
        <v>170</v>
      </c>
      <c r="B14" s="18">
        <f t="shared" ref="B14:J14" si="0">SUM(B11:B13)</f>
        <v>40930.916684683834</v>
      </c>
      <c r="C14" s="18">
        <f t="shared" si="0"/>
        <v>398136.73737659509</v>
      </c>
      <c r="D14" s="18">
        <f t="shared" si="0"/>
        <v>5006.4906197703913</v>
      </c>
      <c r="E14" s="18">
        <f t="shared" si="0"/>
        <v>40198.112483114397</v>
      </c>
      <c r="F14" s="18">
        <f t="shared" si="0"/>
        <v>467190.34937255405</v>
      </c>
      <c r="G14" s="18">
        <f t="shared" si="0"/>
        <v>4892.4832299088175</v>
      </c>
      <c r="H14" s="18">
        <f t="shared" si="0"/>
        <v>40198.112483114397</v>
      </c>
      <c r="I14" s="18">
        <f t="shared" si="0"/>
        <v>467190.34937255405</v>
      </c>
      <c r="J14" s="18">
        <f t="shared" si="0"/>
        <v>4892.4832299088175</v>
      </c>
    </row>
    <row r="15" spans="1:10" ht="23.15" customHeight="1" x14ac:dyDescent="0.3">
      <c r="A15" s="29" t="s">
        <v>171</v>
      </c>
      <c r="B15" s="19"/>
      <c r="C15" s="19"/>
      <c r="D15" s="19"/>
      <c r="E15" s="19"/>
      <c r="F15" s="19"/>
      <c r="G15" s="19"/>
      <c r="H15" s="19"/>
      <c r="I15" s="19"/>
      <c r="J15" s="19"/>
    </row>
    <row r="16" spans="1:10" ht="23.15" customHeight="1" x14ac:dyDescent="0.25">
      <c r="A16" s="15" t="s">
        <v>172</v>
      </c>
      <c r="B16" s="17">
        <v>32.552581397055171</v>
      </c>
      <c r="C16" s="17">
        <v>316.64031984554367</v>
      </c>
      <c r="D16" s="17">
        <v>3.9816893100430626</v>
      </c>
      <c r="E16" s="17">
        <v>108.35031191659866</v>
      </c>
      <c r="F16" s="17">
        <v>1259.2685813346195</v>
      </c>
      <c r="G16" s="17">
        <v>13.187238187614478</v>
      </c>
      <c r="H16" s="17">
        <v>108.35031191659866</v>
      </c>
      <c r="I16" s="17">
        <v>1259.2685813346195</v>
      </c>
      <c r="J16" s="17">
        <v>13.187238187614478</v>
      </c>
    </row>
    <row r="17" spans="1:10" ht="23.15" customHeight="1" x14ac:dyDescent="0.25">
      <c r="A17" s="15" t="s">
        <v>173</v>
      </c>
      <c r="B17" s="17">
        <v>5577.5331015130832</v>
      </c>
      <c r="C17" s="17">
        <v>54252.897601908015</v>
      </c>
      <c r="D17" s="17">
        <v>682.21944231786767</v>
      </c>
      <c r="E17" s="17">
        <v>13415.797738868383</v>
      </c>
      <c r="F17" s="17">
        <v>155921.03324170411</v>
      </c>
      <c r="G17" s="17">
        <v>1632.8270507933294</v>
      </c>
      <c r="H17" s="17">
        <v>13415.797738868383</v>
      </c>
      <c r="I17" s="17">
        <v>155921.03324170411</v>
      </c>
      <c r="J17" s="17">
        <v>1632.8270507933294</v>
      </c>
    </row>
    <row r="18" spans="1:10" ht="23.15" customHeight="1" x14ac:dyDescent="0.25">
      <c r="A18" s="15" t="s">
        <v>174</v>
      </c>
      <c r="B18" s="17">
        <v>930.8644229382387</v>
      </c>
      <c r="C18" s="17">
        <v>9054.5571491502506</v>
      </c>
      <c r="D18" s="17">
        <v>113.85926285550693</v>
      </c>
      <c r="E18" s="17">
        <v>813.81095386620257</v>
      </c>
      <c r="F18" s="17">
        <v>9458.2705598346511</v>
      </c>
      <c r="G18" s="17">
        <v>99.048343271813707</v>
      </c>
      <c r="H18" s="17">
        <v>813.81095386620257</v>
      </c>
      <c r="I18" s="17">
        <v>9458.2705598346511</v>
      </c>
      <c r="J18" s="17">
        <v>99.048343271813707</v>
      </c>
    </row>
    <row r="19" spans="1:10" ht="23.15" customHeight="1" x14ac:dyDescent="0.3">
      <c r="A19" s="29" t="s">
        <v>175</v>
      </c>
      <c r="B19" s="18">
        <f t="shared" ref="B19:J19" si="1">SUM(B16:B18)</f>
        <v>6540.9501058483775</v>
      </c>
      <c r="C19" s="18">
        <f t="shared" si="1"/>
        <v>63624.095070903808</v>
      </c>
      <c r="D19" s="18">
        <f t="shared" si="1"/>
        <v>800.06039448341767</v>
      </c>
      <c r="E19" s="18">
        <f t="shared" si="1"/>
        <v>14337.959004651184</v>
      </c>
      <c r="F19" s="18">
        <f t="shared" si="1"/>
        <v>166638.57238287339</v>
      </c>
      <c r="G19" s="18">
        <f t="shared" si="1"/>
        <v>1745.0626322527576</v>
      </c>
      <c r="H19" s="18">
        <f t="shared" si="1"/>
        <v>14337.959004651184</v>
      </c>
      <c r="I19" s="18">
        <f t="shared" si="1"/>
        <v>166638.57238287339</v>
      </c>
      <c r="J19" s="18">
        <f t="shared" si="1"/>
        <v>1745.0626322527576</v>
      </c>
    </row>
    <row r="20" spans="1:10" ht="23.15" customHeight="1" x14ac:dyDescent="0.25">
      <c r="A20" s="15" t="s">
        <v>176</v>
      </c>
      <c r="B20" s="17">
        <v>437.11147823536157</v>
      </c>
      <c r="C20" s="17">
        <v>4251.8016186920322</v>
      </c>
      <c r="D20" s="17">
        <v>53.465563266952067</v>
      </c>
      <c r="E20" s="17">
        <v>870.43961524688245</v>
      </c>
      <c r="F20" s="17">
        <v>10116.419971851275</v>
      </c>
      <c r="G20" s="17">
        <v>105.94057673808754</v>
      </c>
      <c r="H20" s="17">
        <v>870.43961524688245</v>
      </c>
      <c r="I20" s="17">
        <v>10116.419971851275</v>
      </c>
      <c r="J20" s="17">
        <v>105.94057673808754</v>
      </c>
    </row>
    <row r="21" spans="1:10" ht="23.15" customHeight="1" x14ac:dyDescent="0.3">
      <c r="A21" s="29" t="s">
        <v>177</v>
      </c>
      <c r="B21" s="19"/>
      <c r="C21" s="19"/>
      <c r="D21" s="19"/>
      <c r="E21" s="19"/>
      <c r="F21" s="19"/>
      <c r="G21" s="19"/>
      <c r="H21" s="19"/>
      <c r="I21" s="19"/>
      <c r="J21" s="19"/>
    </row>
    <row r="22" spans="1:10" ht="23.15" customHeight="1" x14ac:dyDescent="0.25">
      <c r="A22" s="15" t="s">
        <v>178</v>
      </c>
      <c r="B22" s="17">
        <v>11489.977950488081</v>
      </c>
      <c r="C22" s="17">
        <v>111763.49576964471</v>
      </c>
      <c r="D22" s="17">
        <v>1405.4038240490374</v>
      </c>
      <c r="E22" s="17">
        <v>7293.4349542028413</v>
      </c>
      <c r="F22" s="17">
        <v>84765.731868911593</v>
      </c>
      <c r="G22" s="17">
        <v>887.67869926373214</v>
      </c>
      <c r="H22" s="17">
        <v>7293.4349542028413</v>
      </c>
      <c r="I22" s="17">
        <v>84765.731868911593</v>
      </c>
      <c r="J22" s="17">
        <v>887.67869926373214</v>
      </c>
    </row>
    <row r="23" spans="1:10" ht="23.15" customHeight="1" x14ac:dyDescent="0.25">
      <c r="A23" s="15" t="s">
        <v>179</v>
      </c>
      <c r="B23" s="17">
        <v>0</v>
      </c>
      <c r="C23" s="17">
        <v>0</v>
      </c>
      <c r="D23" s="17">
        <v>0</v>
      </c>
      <c r="E23" s="17">
        <v>0</v>
      </c>
      <c r="F23" s="17">
        <v>0</v>
      </c>
      <c r="G23" s="17">
        <v>0</v>
      </c>
      <c r="H23" s="17">
        <v>0</v>
      </c>
      <c r="I23" s="17">
        <v>0</v>
      </c>
      <c r="J23" s="17">
        <v>0</v>
      </c>
    </row>
    <row r="24" spans="1:10" ht="23.15" customHeight="1" x14ac:dyDescent="0.25">
      <c r="A24" s="15" t="s">
        <v>180</v>
      </c>
      <c r="B24" s="17">
        <v>0</v>
      </c>
      <c r="C24" s="17">
        <v>0</v>
      </c>
      <c r="D24" s="17">
        <v>0</v>
      </c>
      <c r="E24" s="17">
        <v>0</v>
      </c>
      <c r="F24" s="17">
        <v>0</v>
      </c>
      <c r="G24" s="17">
        <v>0</v>
      </c>
      <c r="H24" s="17">
        <v>0</v>
      </c>
      <c r="I24" s="17">
        <v>0</v>
      </c>
      <c r="J24" s="17">
        <v>0</v>
      </c>
    </row>
    <row r="25" spans="1:10" ht="23.15" customHeight="1" x14ac:dyDescent="0.3">
      <c r="A25" s="29" t="s">
        <v>181</v>
      </c>
      <c r="B25" s="18">
        <f t="shared" ref="B25:J25" si="2">SUM(B22:B24)</f>
        <v>11489.977950488081</v>
      </c>
      <c r="C25" s="18">
        <f t="shared" si="2"/>
        <v>111763.49576964471</v>
      </c>
      <c r="D25" s="18">
        <f t="shared" si="2"/>
        <v>1405.4038240490374</v>
      </c>
      <c r="E25" s="18">
        <f t="shared" si="2"/>
        <v>7293.4349542028413</v>
      </c>
      <c r="F25" s="18">
        <f t="shared" si="2"/>
        <v>84765.731868911593</v>
      </c>
      <c r="G25" s="18">
        <f t="shared" si="2"/>
        <v>887.67869926373214</v>
      </c>
      <c r="H25" s="18">
        <f t="shared" si="2"/>
        <v>7293.4349542028413</v>
      </c>
      <c r="I25" s="18">
        <f t="shared" si="2"/>
        <v>84765.731868911593</v>
      </c>
      <c r="J25" s="18">
        <f t="shared" si="2"/>
        <v>887.67869926373214</v>
      </c>
    </row>
    <row r="26" spans="1:10" ht="23.15" customHeight="1" x14ac:dyDescent="0.3">
      <c r="A26" s="29" t="s">
        <v>182</v>
      </c>
      <c r="B26" s="19"/>
      <c r="C26" s="19"/>
      <c r="D26" s="19"/>
      <c r="E26" s="19"/>
      <c r="F26" s="19"/>
      <c r="G26" s="19"/>
      <c r="H26" s="19"/>
      <c r="I26" s="19"/>
      <c r="J26" s="19"/>
    </row>
    <row r="27" spans="1:10" ht="23.15" customHeight="1" x14ac:dyDescent="0.25">
      <c r="A27" s="15" t="s">
        <v>183</v>
      </c>
      <c r="B27" s="17">
        <v>438.04378074435624</v>
      </c>
      <c r="C27" s="17">
        <v>4260.8701641643602</v>
      </c>
      <c r="D27" s="17">
        <v>53.579598430201095</v>
      </c>
      <c r="E27" s="17">
        <v>398.51547703672179</v>
      </c>
      <c r="F27" s="17">
        <v>4631.6250551655594</v>
      </c>
      <c r="G27" s="17">
        <v>48.503030809724628</v>
      </c>
      <c r="H27" s="17">
        <v>398.51547703672179</v>
      </c>
      <c r="I27" s="17">
        <v>4631.6250551655594</v>
      </c>
      <c r="J27" s="17">
        <v>48.503030809724628</v>
      </c>
    </row>
    <row r="28" spans="1:10" ht="23.15" customHeight="1" x14ac:dyDescent="0.25">
      <c r="A28" s="15" t="s">
        <v>184</v>
      </c>
      <c r="B28" s="17">
        <v>0</v>
      </c>
      <c r="C28" s="17">
        <v>0</v>
      </c>
      <c r="D28" s="17">
        <v>0</v>
      </c>
      <c r="E28" s="17">
        <v>0</v>
      </c>
      <c r="F28" s="17">
        <v>0</v>
      </c>
      <c r="G28" s="17">
        <v>0</v>
      </c>
      <c r="H28" s="17">
        <v>0</v>
      </c>
      <c r="I28" s="17">
        <v>0</v>
      </c>
      <c r="J28" s="17">
        <v>0</v>
      </c>
    </row>
    <row r="29" spans="1:10" ht="23.15" customHeight="1" x14ac:dyDescent="0.3">
      <c r="A29" s="29" t="s">
        <v>185</v>
      </c>
      <c r="B29" s="18">
        <f t="shared" ref="B29:J29" si="3">SUM(B27:B28)</f>
        <v>438.04378074435624</v>
      </c>
      <c r="C29" s="18">
        <f t="shared" si="3"/>
        <v>4260.8701641643602</v>
      </c>
      <c r="D29" s="18">
        <f t="shared" si="3"/>
        <v>53.579598430201095</v>
      </c>
      <c r="E29" s="18">
        <f t="shared" si="3"/>
        <v>398.51547703672179</v>
      </c>
      <c r="F29" s="18">
        <f t="shared" si="3"/>
        <v>4631.6250551655594</v>
      </c>
      <c r="G29" s="18">
        <f t="shared" si="3"/>
        <v>48.503030809724628</v>
      </c>
      <c r="H29" s="18">
        <f t="shared" si="3"/>
        <v>398.51547703672179</v>
      </c>
      <c r="I29" s="18">
        <f t="shared" si="3"/>
        <v>4631.6250551655594</v>
      </c>
      <c r="J29" s="18">
        <f t="shared" si="3"/>
        <v>48.503030809724628</v>
      </c>
    </row>
    <row r="30" spans="1:10" ht="23.15" customHeight="1" x14ac:dyDescent="0.25">
      <c r="A30" s="15" t="s">
        <v>186</v>
      </c>
      <c r="B30" s="17">
        <v>0</v>
      </c>
      <c r="C30" s="17">
        <v>0</v>
      </c>
      <c r="D30" s="17">
        <v>0</v>
      </c>
      <c r="E30" s="17">
        <v>0</v>
      </c>
      <c r="F30" s="17">
        <v>0</v>
      </c>
      <c r="G30" s="17">
        <v>0</v>
      </c>
      <c r="H30" s="17">
        <v>0</v>
      </c>
      <c r="I30" s="17">
        <v>0</v>
      </c>
      <c r="J30" s="17">
        <v>0</v>
      </c>
    </row>
    <row r="31" spans="1:10" ht="23.15" customHeight="1" x14ac:dyDescent="0.3">
      <c r="A31" s="29" t="s">
        <v>187</v>
      </c>
      <c r="B31" s="18">
        <f t="shared" ref="B31:J31" si="4">SUM(+B30+B29+B25+B20+B19+B14)</f>
        <v>59837.000000000015</v>
      </c>
      <c r="C31" s="18">
        <f t="shared" si="4"/>
        <v>582037</v>
      </c>
      <c r="D31" s="18">
        <f t="shared" si="4"/>
        <v>7319</v>
      </c>
      <c r="E31" s="18">
        <f t="shared" si="4"/>
        <v>63098.461534252026</v>
      </c>
      <c r="F31" s="18">
        <f t="shared" si="4"/>
        <v>733342.69865135592</v>
      </c>
      <c r="G31" s="18">
        <f t="shared" si="4"/>
        <v>7679.6681689731195</v>
      </c>
      <c r="H31" s="18">
        <f t="shared" si="4"/>
        <v>63098.461534252026</v>
      </c>
      <c r="I31" s="18">
        <f t="shared" si="4"/>
        <v>733342.69865135592</v>
      </c>
      <c r="J31" s="18">
        <f t="shared" si="4"/>
        <v>7679.6681689731195</v>
      </c>
    </row>
    <row r="33" spans="1:11" ht="15.5" x14ac:dyDescent="0.35">
      <c r="A33" s="42" t="s">
        <v>188</v>
      </c>
      <c r="J33" s="41" t="s">
        <v>197</v>
      </c>
    </row>
    <row r="34" spans="1:11" ht="15.5" x14ac:dyDescent="0.35">
      <c r="A34" s="43" t="s">
        <v>190</v>
      </c>
      <c r="B34" s="21"/>
      <c r="K34" s="22"/>
    </row>
  </sheetData>
  <mergeCells count="9">
    <mergeCell ref="J7:J8"/>
    <mergeCell ref="B7:B8"/>
    <mergeCell ref="E7:E8"/>
    <mergeCell ref="H7:H8"/>
    <mergeCell ref="C7:C8"/>
    <mergeCell ref="F7:F8"/>
    <mergeCell ref="I7:I8"/>
    <mergeCell ref="D7:D8"/>
    <mergeCell ref="G7:G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C91E4-6D75-457E-956C-D80EF8A2173F}">
  <dimension ref="A1:K34"/>
  <sheetViews>
    <sheetView topLeftCell="A2" workbookViewId="0">
      <selection activeCell="A9" sqref="A9"/>
    </sheetView>
  </sheetViews>
  <sheetFormatPr defaultColWidth="12.7265625" defaultRowHeight="12.5" x14ac:dyDescent="0.25"/>
  <cols>
    <col min="1" max="1" width="38" style="1" customWidth="1"/>
    <col min="2" max="2" width="15.7265625" style="1" customWidth="1"/>
    <col min="3" max="3" width="16" style="1" customWidth="1"/>
    <col min="4" max="4" width="15.1796875" style="1" customWidth="1"/>
    <col min="5" max="11" width="18.7265625" style="1" customWidth="1"/>
    <col min="12" max="16384" width="12.7265625" style="1"/>
  </cols>
  <sheetData>
    <row r="1" spans="1:10" ht="15.5" x14ac:dyDescent="0.35">
      <c r="A1" s="37" t="s">
        <v>0</v>
      </c>
      <c r="B1" s="37"/>
      <c r="C1" s="37"/>
      <c r="D1" s="37"/>
      <c r="E1" s="37"/>
      <c r="F1" s="37"/>
      <c r="G1" s="37"/>
      <c r="H1" s="37"/>
      <c r="I1" s="37"/>
      <c r="J1" s="37"/>
    </row>
    <row r="2" spans="1:10" ht="15.5" x14ac:dyDescent="0.35">
      <c r="A2" s="37" t="s">
        <v>147</v>
      </c>
      <c r="B2" s="37"/>
      <c r="C2" s="37"/>
      <c r="D2" s="37"/>
      <c r="E2" s="37"/>
      <c r="F2" s="37"/>
      <c r="G2" s="38" t="s">
        <v>2</v>
      </c>
      <c r="H2" s="39" t="s">
        <v>3</v>
      </c>
      <c r="I2" s="39"/>
      <c r="J2" s="39"/>
    </row>
    <row r="3" spans="1:10" ht="13" customHeight="1" x14ac:dyDescent="0.35">
      <c r="A3" s="37" t="s">
        <v>148</v>
      </c>
      <c r="B3" s="37"/>
      <c r="C3" s="37"/>
      <c r="D3" s="37"/>
      <c r="E3" s="37"/>
      <c r="F3" s="37"/>
      <c r="G3" s="38"/>
      <c r="H3" s="37"/>
      <c r="I3" s="37"/>
      <c r="J3" s="37"/>
    </row>
    <row r="4" spans="1:10" ht="13" customHeight="1" x14ac:dyDescent="0.3">
      <c r="A4" s="2"/>
      <c r="B4" s="30" t="s">
        <v>149</v>
      </c>
      <c r="C4" s="31"/>
      <c r="D4" s="32"/>
      <c r="E4" s="30" t="s">
        <v>150</v>
      </c>
      <c r="F4" s="31"/>
      <c r="G4" s="32"/>
      <c r="H4" s="30" t="s">
        <v>7</v>
      </c>
      <c r="I4" s="31"/>
      <c r="J4" s="32"/>
    </row>
    <row r="5" spans="1:10" ht="16.5" customHeight="1" x14ac:dyDescent="0.3">
      <c r="A5" s="14"/>
      <c r="B5" s="33" t="s">
        <v>151</v>
      </c>
      <c r="C5" s="34"/>
      <c r="D5" s="34"/>
      <c r="E5" s="33" t="s">
        <v>152</v>
      </c>
      <c r="F5" s="34"/>
      <c r="G5" s="34"/>
      <c r="H5" s="33" t="s">
        <v>153</v>
      </c>
      <c r="I5" s="34"/>
      <c r="J5" s="36"/>
    </row>
    <row r="6" spans="1:10" ht="13" customHeight="1" x14ac:dyDescent="0.3">
      <c r="A6" s="11" t="s">
        <v>154</v>
      </c>
      <c r="B6" s="35" t="s">
        <v>155</v>
      </c>
      <c r="C6" s="35" t="s">
        <v>156</v>
      </c>
      <c r="D6" s="35" t="s">
        <v>157</v>
      </c>
      <c r="E6" s="35" t="s">
        <v>155</v>
      </c>
      <c r="F6" s="35" t="s">
        <v>156</v>
      </c>
      <c r="G6" s="35" t="s">
        <v>157</v>
      </c>
      <c r="H6" s="35" t="s">
        <v>155</v>
      </c>
      <c r="I6" s="35" t="s">
        <v>156</v>
      </c>
      <c r="J6" s="35" t="s">
        <v>157</v>
      </c>
    </row>
    <row r="7" spans="1:10" ht="13" customHeight="1" x14ac:dyDescent="0.3">
      <c r="A7" s="11" t="s">
        <v>158</v>
      </c>
      <c r="B7" s="57" t="s">
        <v>63</v>
      </c>
      <c r="C7" s="57" t="s">
        <v>66</v>
      </c>
      <c r="D7" s="57" t="s">
        <v>69</v>
      </c>
      <c r="E7" s="57" t="s">
        <v>63</v>
      </c>
      <c r="F7" s="57" t="s">
        <v>66</v>
      </c>
      <c r="G7" s="57" t="s">
        <v>69</v>
      </c>
      <c r="H7" s="57" t="s">
        <v>63</v>
      </c>
      <c r="I7" s="57" t="s">
        <v>66</v>
      </c>
      <c r="J7" s="57" t="s">
        <v>69</v>
      </c>
    </row>
    <row r="8" spans="1:10" ht="13" customHeight="1" x14ac:dyDescent="0.25">
      <c r="A8" s="14"/>
      <c r="B8" s="58"/>
      <c r="C8" s="58"/>
      <c r="D8" s="58"/>
      <c r="E8" s="58"/>
      <c r="F8" s="58"/>
      <c r="G8" s="58"/>
      <c r="H8" s="58"/>
      <c r="I8" s="58"/>
      <c r="J8" s="58"/>
    </row>
    <row r="9" spans="1:10" ht="23.15" customHeight="1" x14ac:dyDescent="0.3">
      <c r="A9" s="29" t="s">
        <v>165</v>
      </c>
      <c r="B9" s="16"/>
      <c r="C9" s="16"/>
      <c r="D9" s="16"/>
      <c r="E9" s="16"/>
      <c r="F9" s="16"/>
      <c r="G9" s="16"/>
      <c r="H9" s="16"/>
      <c r="I9" s="16"/>
      <c r="J9" s="16"/>
    </row>
    <row r="10" spans="1:10" ht="23.15" customHeight="1" x14ac:dyDescent="0.3">
      <c r="A10" s="29" t="s">
        <v>166</v>
      </c>
      <c r="B10" s="16"/>
      <c r="C10" s="16"/>
      <c r="D10" s="16"/>
      <c r="E10" s="16"/>
      <c r="F10" s="16"/>
      <c r="G10" s="16"/>
      <c r="H10" s="16"/>
      <c r="I10" s="16"/>
      <c r="J10" s="16"/>
    </row>
    <row r="11" spans="1:10" ht="23.15" customHeight="1" x14ac:dyDescent="0.25">
      <c r="A11" s="15" t="s">
        <v>167</v>
      </c>
      <c r="B11" s="17">
        <v>685.55914931507834</v>
      </c>
      <c r="C11" s="17">
        <v>527.861659045632</v>
      </c>
      <c r="D11" s="17">
        <v>109302.3023873558</v>
      </c>
      <c r="E11" s="17">
        <v>655.98199937096183</v>
      </c>
      <c r="F11" s="17">
        <v>0</v>
      </c>
      <c r="G11" s="17">
        <v>0</v>
      </c>
      <c r="H11" s="17">
        <v>655.98199937096183</v>
      </c>
      <c r="I11" s="17">
        <v>0</v>
      </c>
      <c r="J11" s="17">
        <v>0</v>
      </c>
    </row>
    <row r="12" spans="1:10" ht="23.15" customHeight="1" x14ac:dyDescent="0.25">
      <c r="A12" s="15" t="s">
        <v>168</v>
      </c>
      <c r="B12" s="17">
        <v>35.811258016531752</v>
      </c>
      <c r="C12" s="17">
        <v>27.57368213669594</v>
      </c>
      <c r="D12" s="17">
        <v>5709.5772939580584</v>
      </c>
      <c r="E12" s="17">
        <v>24.875936287570596</v>
      </c>
      <c r="F12" s="17">
        <v>0</v>
      </c>
      <c r="G12" s="17">
        <v>0</v>
      </c>
      <c r="H12" s="17">
        <v>24.875936287570596</v>
      </c>
      <c r="I12" s="17">
        <v>0</v>
      </c>
      <c r="J12" s="17">
        <v>0</v>
      </c>
    </row>
    <row r="13" spans="1:10" ht="23.15" customHeight="1" x14ac:dyDescent="0.25">
      <c r="A13" s="15" t="s">
        <v>169</v>
      </c>
      <c r="B13" s="17">
        <v>271.8560416240681</v>
      </c>
      <c r="C13" s="17">
        <v>209.32166290338026</v>
      </c>
      <c r="D13" s="17">
        <v>43343.43914323124</v>
      </c>
      <c r="E13" s="17">
        <v>282.51142287518115</v>
      </c>
      <c r="F13" s="17">
        <v>0</v>
      </c>
      <c r="G13" s="17">
        <v>0</v>
      </c>
      <c r="H13" s="17">
        <v>282.51142287518115</v>
      </c>
      <c r="I13" s="17">
        <v>0</v>
      </c>
      <c r="J13" s="17">
        <v>0</v>
      </c>
    </row>
    <row r="14" spans="1:10" ht="23.15" customHeight="1" x14ac:dyDescent="0.3">
      <c r="A14" s="29" t="s">
        <v>170</v>
      </c>
      <c r="B14" s="18">
        <f t="shared" ref="B14:J14" si="0">SUM(B11:B13)</f>
        <v>993.22644895567817</v>
      </c>
      <c r="C14" s="18">
        <f t="shared" si="0"/>
        <v>764.75700408570822</v>
      </c>
      <c r="D14" s="18">
        <f t="shared" si="0"/>
        <v>158355.3188245451</v>
      </c>
      <c r="E14" s="18">
        <f t="shared" si="0"/>
        <v>963.36935853371347</v>
      </c>
      <c r="F14" s="18">
        <f t="shared" si="0"/>
        <v>0</v>
      </c>
      <c r="G14" s="18">
        <f t="shared" si="0"/>
        <v>0</v>
      </c>
      <c r="H14" s="18">
        <f t="shared" si="0"/>
        <v>963.36935853371347</v>
      </c>
      <c r="I14" s="18">
        <f t="shared" si="0"/>
        <v>0</v>
      </c>
      <c r="J14" s="18">
        <f t="shared" si="0"/>
        <v>0</v>
      </c>
    </row>
    <row r="15" spans="1:10" ht="23.15" customHeight="1" x14ac:dyDescent="0.3">
      <c r="A15" s="29" t="s">
        <v>171</v>
      </c>
      <c r="B15" s="19"/>
      <c r="C15" s="19"/>
      <c r="D15" s="19"/>
      <c r="E15" s="19"/>
      <c r="F15" s="19"/>
      <c r="G15" s="19"/>
      <c r="H15" s="19"/>
      <c r="I15" s="19"/>
      <c r="J15" s="19"/>
    </row>
    <row r="16" spans="1:10" ht="23.15" customHeight="1" x14ac:dyDescent="0.25">
      <c r="A16" s="15" t="s">
        <v>172</v>
      </c>
      <c r="B16" s="17">
        <v>0.78991841483570535</v>
      </c>
      <c r="C16" s="17">
        <v>0.60821541858561889</v>
      </c>
      <c r="D16" s="17">
        <v>125.94084919729048</v>
      </c>
      <c r="E16" s="17">
        <v>2.5966734266905647</v>
      </c>
      <c r="F16" s="17">
        <v>0</v>
      </c>
      <c r="G16" s="17">
        <v>0</v>
      </c>
      <c r="H16" s="17">
        <v>2.5966734266905647</v>
      </c>
      <c r="I16" s="17">
        <v>0</v>
      </c>
      <c r="J16" s="17">
        <v>0</v>
      </c>
    </row>
    <row r="17" spans="1:10" ht="23.15" customHeight="1" x14ac:dyDescent="0.25">
      <c r="A17" s="15" t="s">
        <v>173</v>
      </c>
      <c r="B17" s="17">
        <v>135.34398555069598</v>
      </c>
      <c r="C17" s="17">
        <v>321.51679926117635</v>
      </c>
      <c r="D17" s="17">
        <v>0</v>
      </c>
      <c r="E17" s="17">
        <v>321.51679926117635</v>
      </c>
      <c r="F17" s="17">
        <v>321.51679926117635</v>
      </c>
      <c r="G17" s="17">
        <v>321.51679926117635</v>
      </c>
      <c r="H17" s="17">
        <v>321.51679926117635</v>
      </c>
      <c r="I17" s="17">
        <v>321.51679926117635</v>
      </c>
      <c r="J17" s="17">
        <v>321.51679926117635</v>
      </c>
    </row>
    <row r="18" spans="1:10" ht="23.15" customHeight="1" x14ac:dyDescent="0.25">
      <c r="A18" s="15" t="s">
        <v>174</v>
      </c>
      <c r="B18" s="17">
        <v>22.58828387296025</v>
      </c>
      <c r="C18" s="17">
        <v>19.503416657265191</v>
      </c>
      <c r="D18" s="17">
        <v>0</v>
      </c>
      <c r="E18" s="17">
        <v>19.503416657265191</v>
      </c>
      <c r="F18" s="17">
        <v>19.503416657265191</v>
      </c>
      <c r="G18" s="17">
        <v>19.503416657265191</v>
      </c>
      <c r="H18" s="17">
        <v>19.503416657265191</v>
      </c>
      <c r="I18" s="17">
        <v>19.503416657265191</v>
      </c>
      <c r="J18" s="17">
        <v>19.503416657265191</v>
      </c>
    </row>
    <row r="19" spans="1:10" ht="23.15" customHeight="1" x14ac:dyDescent="0.3">
      <c r="A19" s="29" t="s">
        <v>175</v>
      </c>
      <c r="B19" s="18">
        <f t="shared" ref="B19:J19" si="1">SUM(B16:B18)</f>
        <v>158.72218783849195</v>
      </c>
      <c r="C19" s="18">
        <f t="shared" si="1"/>
        <v>341.62843133702717</v>
      </c>
      <c r="D19" s="18">
        <f t="shared" si="1"/>
        <v>125.94084919729048</v>
      </c>
      <c r="E19" s="18">
        <f t="shared" si="1"/>
        <v>343.61688934513211</v>
      </c>
      <c r="F19" s="18">
        <f t="shared" si="1"/>
        <v>341.02021591844152</v>
      </c>
      <c r="G19" s="18">
        <f t="shared" si="1"/>
        <v>341.02021591844152</v>
      </c>
      <c r="H19" s="18">
        <f t="shared" si="1"/>
        <v>343.61688934513211</v>
      </c>
      <c r="I19" s="18">
        <f t="shared" si="1"/>
        <v>341.02021591844152</v>
      </c>
      <c r="J19" s="18">
        <f t="shared" si="1"/>
        <v>341.02021591844152</v>
      </c>
    </row>
    <row r="20" spans="1:10" ht="23.15" customHeight="1" x14ac:dyDescent="0.25">
      <c r="A20" s="15" t="s">
        <v>176</v>
      </c>
      <c r="B20" s="17">
        <v>10.606913220879138</v>
      </c>
      <c r="C20" s="17">
        <v>8.1670309786107964</v>
      </c>
      <c r="D20" s="17">
        <v>1691.1159852847934</v>
      </c>
      <c r="E20" s="17">
        <v>20.860552945986321</v>
      </c>
      <c r="F20" s="17">
        <v>0</v>
      </c>
      <c r="G20" s="17">
        <v>0</v>
      </c>
      <c r="H20" s="17">
        <v>20.860552945986321</v>
      </c>
      <c r="I20" s="17">
        <v>0</v>
      </c>
      <c r="J20" s="17">
        <v>0</v>
      </c>
    </row>
    <row r="21" spans="1:10" ht="23.15" customHeight="1" x14ac:dyDescent="0.3">
      <c r="A21" s="29" t="s">
        <v>177</v>
      </c>
      <c r="B21" s="19"/>
      <c r="C21" s="19"/>
      <c r="D21" s="19"/>
      <c r="E21" s="19"/>
      <c r="F21" s="19"/>
      <c r="G21" s="19"/>
      <c r="H21" s="19"/>
      <c r="I21" s="19"/>
      <c r="J21" s="19"/>
    </row>
    <row r="22" spans="1:10" ht="23.15" customHeight="1" x14ac:dyDescent="0.25">
      <c r="A22" s="15" t="s">
        <v>178</v>
      </c>
      <c r="B22" s="17">
        <v>278.81491358371397</v>
      </c>
      <c r="C22" s="17">
        <v>214.67980260784589</v>
      </c>
      <c r="D22" s="17">
        <v>44452.928715309761</v>
      </c>
      <c r="E22" s="17">
        <v>174.79108642947372</v>
      </c>
      <c r="F22" s="17">
        <v>0</v>
      </c>
      <c r="G22" s="17">
        <v>0</v>
      </c>
      <c r="H22" s="17">
        <v>174.79108642947372</v>
      </c>
      <c r="I22" s="17">
        <v>0</v>
      </c>
      <c r="J22" s="17">
        <v>0</v>
      </c>
    </row>
    <row r="23" spans="1:10" ht="23.15" customHeight="1" x14ac:dyDescent="0.25">
      <c r="A23" s="15" t="s">
        <v>179</v>
      </c>
      <c r="B23" s="17">
        <v>0</v>
      </c>
      <c r="C23" s="17">
        <v>0</v>
      </c>
      <c r="D23" s="17">
        <v>0</v>
      </c>
      <c r="E23" s="17">
        <v>0</v>
      </c>
      <c r="F23" s="17">
        <v>0</v>
      </c>
      <c r="G23" s="17">
        <v>0</v>
      </c>
      <c r="H23" s="17">
        <v>0</v>
      </c>
      <c r="I23" s="17">
        <v>0</v>
      </c>
      <c r="J23" s="17">
        <v>0</v>
      </c>
    </row>
    <row r="24" spans="1:10" ht="23.15" customHeight="1" x14ac:dyDescent="0.25">
      <c r="A24" s="15" t="s">
        <v>180</v>
      </c>
      <c r="B24" s="17">
        <v>0</v>
      </c>
      <c r="C24" s="17">
        <v>0</v>
      </c>
      <c r="D24" s="17">
        <v>0</v>
      </c>
      <c r="E24" s="17">
        <v>0</v>
      </c>
      <c r="F24" s="17">
        <v>0</v>
      </c>
      <c r="G24" s="17">
        <v>0</v>
      </c>
      <c r="H24" s="17">
        <v>0</v>
      </c>
      <c r="I24" s="17">
        <v>0</v>
      </c>
      <c r="J24" s="17">
        <v>0</v>
      </c>
    </row>
    <row r="25" spans="1:10" ht="23.15" customHeight="1" x14ac:dyDescent="0.3">
      <c r="A25" s="29" t="s">
        <v>181</v>
      </c>
      <c r="B25" s="18">
        <f t="shared" ref="B25:J25" si="2">SUM(B22:B24)</f>
        <v>278.81491358371397</v>
      </c>
      <c r="C25" s="18">
        <f t="shared" si="2"/>
        <v>214.67980260784589</v>
      </c>
      <c r="D25" s="18">
        <f t="shared" si="2"/>
        <v>44452.928715309761</v>
      </c>
      <c r="E25" s="18">
        <f t="shared" si="2"/>
        <v>174.79108642947372</v>
      </c>
      <c r="F25" s="18">
        <f t="shared" si="2"/>
        <v>0</v>
      </c>
      <c r="G25" s="18">
        <f t="shared" si="2"/>
        <v>0</v>
      </c>
      <c r="H25" s="18">
        <f t="shared" si="2"/>
        <v>174.79108642947372</v>
      </c>
      <c r="I25" s="18">
        <f t="shared" si="2"/>
        <v>0</v>
      </c>
      <c r="J25" s="18">
        <f t="shared" si="2"/>
        <v>0</v>
      </c>
    </row>
    <row r="26" spans="1:10" ht="23.15" customHeight="1" x14ac:dyDescent="0.3">
      <c r="A26" s="29" t="s">
        <v>182</v>
      </c>
      <c r="B26" s="19"/>
      <c r="C26" s="19"/>
      <c r="D26" s="19"/>
      <c r="E26" s="19"/>
      <c r="F26" s="19"/>
      <c r="G26" s="19"/>
      <c r="H26" s="19"/>
      <c r="I26" s="19"/>
      <c r="J26" s="19"/>
    </row>
    <row r="27" spans="1:10" ht="23.15" customHeight="1" x14ac:dyDescent="0.25">
      <c r="A27" s="15" t="s">
        <v>183</v>
      </c>
      <c r="B27" s="17">
        <v>10.629536401236781</v>
      </c>
      <c r="C27" s="17">
        <v>8.1844502042580718</v>
      </c>
      <c r="D27" s="17">
        <v>1694.7229179657813</v>
      </c>
      <c r="E27" s="17">
        <v>9.5506374743314577</v>
      </c>
      <c r="F27" s="17">
        <v>0</v>
      </c>
      <c r="G27" s="17">
        <v>0</v>
      </c>
      <c r="H27" s="17">
        <v>9.5506374743314577</v>
      </c>
      <c r="I27" s="17">
        <v>0</v>
      </c>
      <c r="J27" s="17">
        <v>0</v>
      </c>
    </row>
    <row r="28" spans="1:10" ht="23.15" customHeight="1" x14ac:dyDescent="0.25">
      <c r="A28" s="15" t="s">
        <v>184</v>
      </c>
      <c r="B28" s="17">
        <v>0</v>
      </c>
      <c r="C28" s="17">
        <v>0</v>
      </c>
      <c r="D28" s="17">
        <v>0</v>
      </c>
      <c r="E28" s="17">
        <v>0</v>
      </c>
      <c r="F28" s="17">
        <v>0</v>
      </c>
      <c r="G28" s="17">
        <v>0</v>
      </c>
      <c r="H28" s="17">
        <v>0</v>
      </c>
      <c r="I28" s="17">
        <v>0</v>
      </c>
      <c r="J28" s="17">
        <v>0</v>
      </c>
    </row>
    <row r="29" spans="1:10" ht="23.15" customHeight="1" x14ac:dyDescent="0.3">
      <c r="A29" s="29" t="s">
        <v>185</v>
      </c>
      <c r="B29" s="18">
        <f t="shared" ref="B29:J29" si="3">SUM(B27:B28)</f>
        <v>10.629536401236781</v>
      </c>
      <c r="C29" s="18">
        <f t="shared" si="3"/>
        <v>8.1844502042580718</v>
      </c>
      <c r="D29" s="18">
        <f t="shared" si="3"/>
        <v>1694.7229179657813</v>
      </c>
      <c r="E29" s="18">
        <f t="shared" si="3"/>
        <v>9.5506374743314577</v>
      </c>
      <c r="F29" s="18">
        <f t="shared" si="3"/>
        <v>0</v>
      </c>
      <c r="G29" s="18">
        <f t="shared" si="3"/>
        <v>0</v>
      </c>
      <c r="H29" s="18">
        <f t="shared" si="3"/>
        <v>9.5506374743314577</v>
      </c>
      <c r="I29" s="18">
        <f t="shared" si="3"/>
        <v>0</v>
      </c>
      <c r="J29" s="18">
        <f t="shared" si="3"/>
        <v>0</v>
      </c>
    </row>
    <row r="30" spans="1:10" ht="23.15" customHeight="1" x14ac:dyDescent="0.25">
      <c r="A30" s="15" t="s">
        <v>186</v>
      </c>
      <c r="B30" s="17">
        <v>0</v>
      </c>
      <c r="C30" s="17">
        <v>0</v>
      </c>
      <c r="D30" s="17">
        <v>0</v>
      </c>
      <c r="E30" s="17">
        <v>0</v>
      </c>
      <c r="F30" s="17">
        <v>0</v>
      </c>
      <c r="G30" s="17">
        <v>0</v>
      </c>
      <c r="H30" s="17">
        <v>0</v>
      </c>
      <c r="I30" s="17">
        <v>0</v>
      </c>
      <c r="J30" s="17">
        <v>0</v>
      </c>
    </row>
    <row r="31" spans="1:10" ht="23.15" customHeight="1" x14ac:dyDescent="0.3">
      <c r="A31" s="29" t="s">
        <v>187</v>
      </c>
      <c r="B31" s="18">
        <f t="shared" ref="B31:J31" si="4">SUM(+B30+B29+B25+B20+B19+B14)</f>
        <v>1452</v>
      </c>
      <c r="C31" s="18">
        <f t="shared" si="4"/>
        <v>1337.4167192134501</v>
      </c>
      <c r="D31" s="18">
        <f t="shared" si="4"/>
        <v>206320.02729230272</v>
      </c>
      <c r="E31" s="18">
        <f t="shared" si="4"/>
        <v>1512.188524728637</v>
      </c>
      <c r="F31" s="18">
        <f t="shared" si="4"/>
        <v>341.02021591844152</v>
      </c>
      <c r="G31" s="18">
        <f t="shared" si="4"/>
        <v>341.02021591844152</v>
      </c>
      <c r="H31" s="18">
        <f t="shared" si="4"/>
        <v>1512.188524728637</v>
      </c>
      <c r="I31" s="18">
        <f t="shared" si="4"/>
        <v>341.02021591844152</v>
      </c>
      <c r="J31" s="18">
        <f t="shared" si="4"/>
        <v>341.02021591844152</v>
      </c>
    </row>
    <row r="33" spans="1:11" ht="15.5" x14ac:dyDescent="0.35">
      <c r="A33" s="42" t="s">
        <v>188</v>
      </c>
      <c r="J33" s="41" t="s">
        <v>198</v>
      </c>
    </row>
    <row r="34" spans="1:11" ht="15.5" x14ac:dyDescent="0.35">
      <c r="A34" s="43" t="s">
        <v>190</v>
      </c>
      <c r="B34" s="21"/>
      <c r="K34" s="22"/>
    </row>
  </sheetData>
  <mergeCells count="9">
    <mergeCell ref="J7:J8"/>
    <mergeCell ref="B7:B8"/>
    <mergeCell ref="E7:E8"/>
    <mergeCell ref="H7:H8"/>
    <mergeCell ref="C7:C8"/>
    <mergeCell ref="F7:F8"/>
    <mergeCell ref="I7:I8"/>
    <mergeCell ref="D7:D8"/>
    <mergeCell ref="G7:G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157EB-2738-4D7E-881E-DB3D78B1A431}">
  <dimension ref="A1:K34"/>
  <sheetViews>
    <sheetView workbookViewId="0">
      <selection activeCell="A9" sqref="A9"/>
    </sheetView>
  </sheetViews>
  <sheetFormatPr defaultColWidth="12.7265625" defaultRowHeight="12.5" x14ac:dyDescent="0.25"/>
  <cols>
    <col min="1" max="1" width="38" style="1" customWidth="1"/>
    <col min="2" max="2" width="15.7265625" style="1" customWidth="1"/>
    <col min="3" max="3" width="16" style="1" customWidth="1"/>
    <col min="4" max="4" width="15.1796875" style="1" customWidth="1"/>
    <col min="5" max="11" width="18.7265625" style="1" customWidth="1"/>
    <col min="12" max="16384" width="12.7265625" style="1"/>
  </cols>
  <sheetData>
    <row r="1" spans="1:10" ht="15.5" x14ac:dyDescent="0.35">
      <c r="A1" s="37" t="s">
        <v>0</v>
      </c>
      <c r="B1" s="37"/>
      <c r="C1" s="37"/>
      <c r="D1" s="37"/>
      <c r="E1" s="37"/>
      <c r="F1" s="37"/>
      <c r="G1" s="37"/>
      <c r="H1" s="37"/>
      <c r="I1" s="37"/>
      <c r="J1" s="37"/>
    </row>
    <row r="2" spans="1:10" ht="15.5" x14ac:dyDescent="0.35">
      <c r="A2" s="37" t="s">
        <v>147</v>
      </c>
      <c r="B2" s="37"/>
      <c r="C2" s="37"/>
      <c r="D2" s="37"/>
      <c r="E2" s="37"/>
      <c r="F2" s="37"/>
      <c r="G2" s="38" t="s">
        <v>2</v>
      </c>
      <c r="H2" s="39" t="s">
        <v>3</v>
      </c>
      <c r="I2" s="39"/>
      <c r="J2" s="39"/>
    </row>
    <row r="3" spans="1:10" ht="13" customHeight="1" x14ac:dyDescent="0.35">
      <c r="A3" s="37" t="s">
        <v>148</v>
      </c>
      <c r="B3" s="37"/>
      <c r="C3" s="37"/>
      <c r="D3" s="37"/>
      <c r="E3" s="37"/>
      <c r="F3" s="37"/>
      <c r="G3" s="38"/>
      <c r="H3" s="37"/>
      <c r="I3" s="37"/>
      <c r="J3" s="37"/>
    </row>
    <row r="4" spans="1:10" ht="13" customHeight="1" x14ac:dyDescent="0.3">
      <c r="A4" s="2"/>
      <c r="B4" s="30" t="s">
        <v>149</v>
      </c>
      <c r="C4" s="31"/>
      <c r="D4" s="32"/>
      <c r="E4" s="30" t="s">
        <v>150</v>
      </c>
      <c r="F4" s="31"/>
      <c r="G4" s="32"/>
      <c r="H4" s="30" t="s">
        <v>7</v>
      </c>
      <c r="I4" s="31"/>
      <c r="J4" s="32"/>
    </row>
    <row r="5" spans="1:10" ht="16.5" customHeight="1" x14ac:dyDescent="0.3">
      <c r="A5" s="14"/>
      <c r="B5" s="33" t="s">
        <v>151</v>
      </c>
      <c r="C5" s="34"/>
      <c r="D5" s="34"/>
      <c r="E5" s="33" t="s">
        <v>152</v>
      </c>
      <c r="F5" s="34"/>
      <c r="G5" s="34"/>
      <c r="H5" s="33" t="s">
        <v>153</v>
      </c>
      <c r="I5" s="34"/>
      <c r="J5" s="36"/>
    </row>
    <row r="6" spans="1:10" ht="13" customHeight="1" x14ac:dyDescent="0.3">
      <c r="A6" s="11" t="s">
        <v>154</v>
      </c>
      <c r="B6" s="35" t="s">
        <v>155</v>
      </c>
      <c r="C6" s="35" t="s">
        <v>156</v>
      </c>
      <c r="D6" s="35" t="s">
        <v>157</v>
      </c>
      <c r="E6" s="35" t="s">
        <v>155</v>
      </c>
      <c r="F6" s="35" t="s">
        <v>156</v>
      </c>
      <c r="G6" s="35" t="s">
        <v>157</v>
      </c>
      <c r="H6" s="35" t="s">
        <v>155</v>
      </c>
      <c r="I6" s="35" t="s">
        <v>156</v>
      </c>
      <c r="J6" s="35" t="s">
        <v>157</v>
      </c>
    </row>
    <row r="7" spans="1:10" ht="13" customHeight="1" x14ac:dyDescent="0.3">
      <c r="A7" s="11" t="s">
        <v>158</v>
      </c>
      <c r="B7" s="57" t="s">
        <v>72</v>
      </c>
      <c r="C7" s="57" t="s">
        <v>75</v>
      </c>
      <c r="D7" s="57" t="s">
        <v>78</v>
      </c>
      <c r="E7" s="57" t="s">
        <v>72</v>
      </c>
      <c r="F7" s="57" t="s">
        <v>75</v>
      </c>
      <c r="G7" s="57" t="s">
        <v>78</v>
      </c>
      <c r="H7" s="57" t="s">
        <v>72</v>
      </c>
      <c r="I7" s="57" t="s">
        <v>75</v>
      </c>
      <c r="J7" s="57" t="s">
        <v>78</v>
      </c>
    </row>
    <row r="8" spans="1:10" ht="13" customHeight="1" x14ac:dyDescent="0.25">
      <c r="A8" s="14"/>
      <c r="B8" s="58"/>
      <c r="C8" s="58"/>
      <c r="D8" s="58"/>
      <c r="E8" s="58"/>
      <c r="F8" s="58"/>
      <c r="G8" s="58"/>
      <c r="H8" s="58"/>
      <c r="I8" s="58"/>
      <c r="J8" s="58"/>
    </row>
    <row r="9" spans="1:10" ht="23.15" customHeight="1" x14ac:dyDescent="0.3">
      <c r="A9" s="29" t="s">
        <v>165</v>
      </c>
      <c r="B9" s="16"/>
      <c r="C9" s="16"/>
      <c r="D9" s="16"/>
      <c r="E9" s="16"/>
      <c r="F9" s="16"/>
      <c r="G9" s="16"/>
      <c r="H9" s="16"/>
      <c r="I9" s="16"/>
      <c r="J9" s="16"/>
    </row>
    <row r="10" spans="1:10" ht="23.15" customHeight="1" x14ac:dyDescent="0.3">
      <c r="A10" s="29" t="s">
        <v>166</v>
      </c>
      <c r="B10" s="16"/>
      <c r="C10" s="16"/>
      <c r="D10" s="16"/>
      <c r="E10" s="16"/>
      <c r="F10" s="16"/>
      <c r="G10" s="16"/>
      <c r="H10" s="16"/>
      <c r="I10" s="16"/>
      <c r="J10" s="16"/>
    </row>
    <row r="11" spans="1:10" ht="23.15" customHeight="1" x14ac:dyDescent="0.25">
      <c r="A11" s="15" t="s">
        <v>167</v>
      </c>
      <c r="B11" s="17">
        <v>930161.17687187449</v>
      </c>
      <c r="C11" s="17">
        <v>1213259.3336850451</v>
      </c>
      <c r="D11" s="17">
        <v>28541.357146071961</v>
      </c>
      <c r="E11" s="17">
        <v>811217.51920832822</v>
      </c>
      <c r="F11" s="17">
        <v>1224054.2788179582</v>
      </c>
      <c r="G11" s="17">
        <v>33883.367736103399</v>
      </c>
      <c r="H11" s="17">
        <v>811217.51920832822</v>
      </c>
      <c r="I11" s="17">
        <v>1224054.2788179582</v>
      </c>
      <c r="J11" s="17">
        <v>33883.367736103399</v>
      </c>
    </row>
    <row r="12" spans="1:10" ht="23.15" customHeight="1" x14ac:dyDescent="0.25">
      <c r="A12" s="15" t="s">
        <v>168</v>
      </c>
      <c r="B12" s="17">
        <v>48588.428781380564</v>
      </c>
      <c r="C12" s="17">
        <v>63376.505270141162</v>
      </c>
      <c r="D12" s="17">
        <v>1490.9025806469315</v>
      </c>
      <c r="E12" s="17">
        <v>30762.727243336525</v>
      </c>
      <c r="F12" s="17">
        <v>46418.188733231269</v>
      </c>
      <c r="G12" s="17">
        <v>1284.91406444063</v>
      </c>
      <c r="H12" s="17">
        <v>30762.727243336525</v>
      </c>
      <c r="I12" s="17">
        <v>46418.188733231269</v>
      </c>
      <c r="J12" s="17">
        <v>1284.91406444063</v>
      </c>
    </row>
    <row r="13" spans="1:10" ht="23.15" customHeight="1" x14ac:dyDescent="0.25">
      <c r="A13" s="15" t="s">
        <v>169</v>
      </c>
      <c r="B13" s="17">
        <v>368852.10542286147</v>
      </c>
      <c r="C13" s="17">
        <v>481113.67231929727</v>
      </c>
      <c r="D13" s="17">
        <v>11317.973633729282</v>
      </c>
      <c r="E13" s="17">
        <v>349366.62260943797</v>
      </c>
      <c r="F13" s="17">
        <v>527162.81287736644</v>
      </c>
      <c r="G13" s="17">
        <v>14592.532173304811</v>
      </c>
      <c r="H13" s="17">
        <v>349366.62260943797</v>
      </c>
      <c r="I13" s="17">
        <v>527162.81287736644</v>
      </c>
      <c r="J13" s="17">
        <v>14592.532173304811</v>
      </c>
    </row>
    <row r="14" spans="1:10" ht="23.15" customHeight="1" x14ac:dyDescent="0.3">
      <c r="A14" s="29" t="s">
        <v>170</v>
      </c>
      <c r="B14" s="18">
        <f t="shared" ref="B14:J14" si="0">SUM(B11:B13)</f>
        <v>1347601.7110761164</v>
      </c>
      <c r="C14" s="18">
        <f t="shared" si="0"/>
        <v>1757749.5112744835</v>
      </c>
      <c r="D14" s="18">
        <f t="shared" si="0"/>
        <v>41350.233360448176</v>
      </c>
      <c r="E14" s="18">
        <f t="shared" si="0"/>
        <v>1191346.8690611026</v>
      </c>
      <c r="F14" s="18">
        <f t="shared" si="0"/>
        <v>1797635.2804285558</v>
      </c>
      <c r="G14" s="18">
        <f t="shared" si="0"/>
        <v>49760.813973848839</v>
      </c>
      <c r="H14" s="18">
        <f t="shared" si="0"/>
        <v>1191346.8690611026</v>
      </c>
      <c r="I14" s="18">
        <f t="shared" si="0"/>
        <v>1797635.2804285558</v>
      </c>
      <c r="J14" s="18">
        <f t="shared" si="0"/>
        <v>49760.813973848839</v>
      </c>
    </row>
    <row r="15" spans="1:10" ht="23.15" customHeight="1" x14ac:dyDescent="0.3">
      <c r="A15" s="29" t="s">
        <v>171</v>
      </c>
      <c r="B15" s="19"/>
      <c r="C15" s="19"/>
      <c r="D15" s="19"/>
      <c r="E15" s="19"/>
      <c r="F15" s="19"/>
      <c r="G15" s="19"/>
      <c r="H15" s="19"/>
      <c r="I15" s="19"/>
      <c r="J15" s="19"/>
    </row>
    <row r="16" spans="1:10" ht="23.15" customHeight="1" x14ac:dyDescent="0.25">
      <c r="A16" s="15" t="s">
        <v>172</v>
      </c>
      <c r="B16" s="17">
        <v>1071.7549946061015</v>
      </c>
      <c r="C16" s="17">
        <v>1397.9477782574995</v>
      </c>
      <c r="D16" s="17">
        <v>32.886066237478232</v>
      </c>
      <c r="E16" s="17">
        <v>3211.1658207299201</v>
      </c>
      <c r="F16" s="17">
        <v>4845.3604240381464</v>
      </c>
      <c r="G16" s="17">
        <v>134.12569352740519</v>
      </c>
      <c r="H16" s="17">
        <v>3211.1658207299201</v>
      </c>
      <c r="I16" s="17">
        <v>4845.3604240381464</v>
      </c>
      <c r="J16" s="17">
        <v>134.12569352740519</v>
      </c>
    </row>
    <row r="17" spans="1:10" ht="23.15" customHeight="1" x14ac:dyDescent="0.25">
      <c r="A17" s="15" t="s">
        <v>173</v>
      </c>
      <c r="B17" s="17">
        <v>183633.63833469368</v>
      </c>
      <c r="C17" s="17">
        <v>239523.24739823028</v>
      </c>
      <c r="D17" s="17">
        <v>5634.6721257159588</v>
      </c>
      <c r="E17" s="17">
        <v>397602.46551057906</v>
      </c>
      <c r="F17" s="17">
        <v>599946.36167590972</v>
      </c>
      <c r="G17" s="17">
        <v>16607.272689110348</v>
      </c>
      <c r="H17" s="17">
        <v>397602.46551057906</v>
      </c>
      <c r="I17" s="17">
        <v>599946.36167590972</v>
      </c>
      <c r="J17" s="17">
        <v>16607.272689110348</v>
      </c>
    </row>
    <row r="18" spans="1:10" ht="23.15" customHeight="1" x14ac:dyDescent="0.25">
      <c r="A18" s="15" t="s">
        <v>174</v>
      </c>
      <c r="B18" s="17">
        <v>30647.60310146819</v>
      </c>
      <c r="C18" s="17">
        <v>39975.319807454056</v>
      </c>
      <c r="D18" s="17">
        <v>940.40066123997735</v>
      </c>
      <c r="E18" s="17">
        <v>24118.822302997207</v>
      </c>
      <c r="F18" s="17">
        <v>36393.133704564403</v>
      </c>
      <c r="G18" s="17">
        <v>1007.4078851893178</v>
      </c>
      <c r="H18" s="17">
        <v>24118.822302997207</v>
      </c>
      <c r="I18" s="17">
        <v>36393.133704564403</v>
      </c>
      <c r="J18" s="17">
        <v>1007.4078851893178</v>
      </c>
    </row>
    <row r="19" spans="1:10" ht="23.15" customHeight="1" x14ac:dyDescent="0.3">
      <c r="A19" s="29" t="s">
        <v>175</v>
      </c>
      <c r="B19" s="18">
        <f t="shared" ref="B19:J19" si="1">SUM(B16:B18)</f>
        <v>215352.99643076796</v>
      </c>
      <c r="C19" s="18">
        <f t="shared" si="1"/>
        <v>280896.51498394186</v>
      </c>
      <c r="D19" s="18">
        <f t="shared" si="1"/>
        <v>6607.9588531934141</v>
      </c>
      <c r="E19" s="18">
        <f t="shared" si="1"/>
        <v>424932.45363430621</v>
      </c>
      <c r="F19" s="18">
        <f t="shared" si="1"/>
        <v>641184.85580451228</v>
      </c>
      <c r="G19" s="18">
        <f t="shared" si="1"/>
        <v>17748.806267827073</v>
      </c>
      <c r="H19" s="18">
        <f t="shared" si="1"/>
        <v>424932.45363430621</v>
      </c>
      <c r="I19" s="18">
        <f t="shared" si="1"/>
        <v>641184.85580451228</v>
      </c>
      <c r="J19" s="18">
        <f t="shared" si="1"/>
        <v>17748.806267827073</v>
      </c>
    </row>
    <row r="20" spans="1:10" ht="23.15" customHeight="1" x14ac:dyDescent="0.25">
      <c r="A20" s="15" t="s">
        <v>176</v>
      </c>
      <c r="B20" s="17">
        <v>14391.375119663633</v>
      </c>
      <c r="C20" s="17">
        <v>18771.44587695444</v>
      </c>
      <c r="D20" s="17">
        <v>441.58946570395585</v>
      </c>
      <c r="E20" s="17">
        <v>25797.119473376373</v>
      </c>
      <c r="F20" s="17">
        <v>38925.533195314449</v>
      </c>
      <c r="G20" s="17">
        <v>1077.5079001025993</v>
      </c>
      <c r="H20" s="17">
        <v>25797.119473376373</v>
      </c>
      <c r="I20" s="17">
        <v>38925.533195314449</v>
      </c>
      <c r="J20" s="17">
        <v>1077.5079001025993</v>
      </c>
    </row>
    <row r="21" spans="1:10" ht="23.15" customHeight="1" x14ac:dyDescent="0.3">
      <c r="A21" s="29" t="s">
        <v>177</v>
      </c>
      <c r="B21" s="19"/>
      <c r="C21" s="19"/>
      <c r="D21" s="19"/>
      <c r="E21" s="19"/>
      <c r="F21" s="19"/>
      <c r="G21" s="19"/>
      <c r="H21" s="19"/>
      <c r="I21" s="19"/>
      <c r="J21" s="19"/>
    </row>
    <row r="22" spans="1:10" ht="23.15" customHeight="1" x14ac:dyDescent="0.25">
      <c r="A22" s="15" t="s">
        <v>178</v>
      </c>
      <c r="B22" s="17">
        <v>378293.84730341507</v>
      </c>
      <c r="C22" s="17">
        <v>493429.04491026123</v>
      </c>
      <c r="D22" s="17">
        <v>11607.687001470737</v>
      </c>
      <c r="E22" s="17">
        <v>216154.69883169924</v>
      </c>
      <c r="F22" s="17">
        <v>326158.00044574804</v>
      </c>
      <c r="G22" s="17">
        <v>9028.4652081339736</v>
      </c>
      <c r="H22" s="17">
        <v>216154.69883169924</v>
      </c>
      <c r="I22" s="17">
        <v>326158.00044574804</v>
      </c>
      <c r="J22" s="17">
        <v>9028.4652081339736</v>
      </c>
    </row>
    <row r="23" spans="1:10" ht="23.15" customHeight="1" x14ac:dyDescent="0.25">
      <c r="A23" s="15" t="s">
        <v>179</v>
      </c>
      <c r="B23" s="17">
        <v>0</v>
      </c>
      <c r="C23" s="17">
        <v>0</v>
      </c>
      <c r="D23" s="17">
        <v>0</v>
      </c>
      <c r="E23" s="17">
        <v>0</v>
      </c>
      <c r="F23" s="17">
        <v>0</v>
      </c>
      <c r="G23" s="17">
        <v>0</v>
      </c>
      <c r="H23" s="17">
        <v>0</v>
      </c>
      <c r="I23" s="17">
        <v>0</v>
      </c>
      <c r="J23" s="17">
        <v>0</v>
      </c>
    </row>
    <row r="24" spans="1:10" ht="23.15" customHeight="1" x14ac:dyDescent="0.25">
      <c r="A24" s="15" t="s">
        <v>180</v>
      </c>
      <c r="B24" s="17">
        <v>0</v>
      </c>
      <c r="C24" s="17">
        <v>0</v>
      </c>
      <c r="D24" s="17">
        <v>0</v>
      </c>
      <c r="E24" s="17">
        <v>0</v>
      </c>
      <c r="F24" s="17">
        <v>0</v>
      </c>
      <c r="G24" s="17">
        <v>0</v>
      </c>
      <c r="H24" s="17">
        <v>0</v>
      </c>
      <c r="I24" s="17">
        <v>0</v>
      </c>
      <c r="J24" s="17">
        <v>0</v>
      </c>
    </row>
    <row r="25" spans="1:10" ht="23.15" customHeight="1" x14ac:dyDescent="0.3">
      <c r="A25" s="29" t="s">
        <v>181</v>
      </c>
      <c r="B25" s="18">
        <f t="shared" ref="B25:J25" si="2">SUM(B22:B24)</f>
        <v>378293.84730341507</v>
      </c>
      <c r="C25" s="18">
        <f t="shared" si="2"/>
        <v>493429.04491026123</v>
      </c>
      <c r="D25" s="18">
        <f t="shared" si="2"/>
        <v>11607.687001470737</v>
      </c>
      <c r="E25" s="18">
        <f t="shared" si="2"/>
        <v>216154.69883169924</v>
      </c>
      <c r="F25" s="18">
        <f t="shared" si="2"/>
        <v>326158.00044574804</v>
      </c>
      <c r="G25" s="18">
        <f t="shared" si="2"/>
        <v>9028.4652081339736</v>
      </c>
      <c r="H25" s="18">
        <f t="shared" si="2"/>
        <v>216154.69883169924</v>
      </c>
      <c r="I25" s="18">
        <f t="shared" si="2"/>
        <v>326158.00044574804</v>
      </c>
      <c r="J25" s="18">
        <f t="shared" si="2"/>
        <v>9028.4652081339736</v>
      </c>
    </row>
    <row r="26" spans="1:10" ht="23.15" customHeight="1" x14ac:dyDescent="0.3">
      <c r="A26" s="29" t="s">
        <v>182</v>
      </c>
      <c r="B26" s="19"/>
      <c r="C26" s="19"/>
      <c r="D26" s="19"/>
      <c r="E26" s="19"/>
      <c r="F26" s="19"/>
      <c r="G26" s="19"/>
      <c r="H26" s="19"/>
      <c r="I26" s="19"/>
      <c r="J26" s="19"/>
    </row>
    <row r="27" spans="1:10" ht="23.15" customHeight="1" x14ac:dyDescent="0.25">
      <c r="A27" s="15" t="s">
        <v>183</v>
      </c>
      <c r="B27" s="17">
        <v>14422.070070036731</v>
      </c>
      <c r="C27" s="17">
        <v>18811.482954359024</v>
      </c>
      <c r="D27" s="17">
        <v>442.53131918372134</v>
      </c>
      <c r="E27" s="17">
        <v>11810.75768270269</v>
      </c>
      <c r="F27" s="17">
        <v>17821.371130770174</v>
      </c>
      <c r="G27" s="17">
        <v>493.31805136009598</v>
      </c>
      <c r="H27" s="17">
        <v>11810.75768270269</v>
      </c>
      <c r="I27" s="17">
        <v>17821.371130770174</v>
      </c>
      <c r="J27" s="17">
        <v>493.31805136009598</v>
      </c>
    </row>
    <row r="28" spans="1:10" ht="23.15" customHeight="1" x14ac:dyDescent="0.25">
      <c r="A28" s="15" t="s">
        <v>184</v>
      </c>
      <c r="B28" s="17">
        <v>0</v>
      </c>
      <c r="C28" s="17">
        <v>0</v>
      </c>
      <c r="D28" s="17">
        <v>0</v>
      </c>
      <c r="E28" s="17">
        <v>0</v>
      </c>
      <c r="F28" s="17">
        <v>0</v>
      </c>
      <c r="G28" s="17">
        <v>0</v>
      </c>
      <c r="H28" s="17">
        <v>0</v>
      </c>
      <c r="I28" s="17">
        <v>0</v>
      </c>
      <c r="J28" s="17">
        <v>0</v>
      </c>
    </row>
    <row r="29" spans="1:10" ht="23.15" customHeight="1" x14ac:dyDescent="0.3">
      <c r="A29" s="29" t="s">
        <v>185</v>
      </c>
      <c r="B29" s="18">
        <f t="shared" ref="B29:J29" si="3">SUM(B27:B28)</f>
        <v>14422.070070036731</v>
      </c>
      <c r="C29" s="18">
        <f t="shared" si="3"/>
        <v>18811.482954359024</v>
      </c>
      <c r="D29" s="18">
        <f t="shared" si="3"/>
        <v>442.53131918372134</v>
      </c>
      <c r="E29" s="18">
        <f t="shared" si="3"/>
        <v>11810.75768270269</v>
      </c>
      <c r="F29" s="18">
        <f t="shared" si="3"/>
        <v>17821.371130770174</v>
      </c>
      <c r="G29" s="18">
        <f t="shared" si="3"/>
        <v>493.31805136009598</v>
      </c>
      <c r="H29" s="18">
        <f t="shared" si="3"/>
        <v>11810.75768270269</v>
      </c>
      <c r="I29" s="18">
        <f t="shared" si="3"/>
        <v>17821.371130770174</v>
      </c>
      <c r="J29" s="18">
        <f t="shared" si="3"/>
        <v>493.31805136009598</v>
      </c>
    </row>
    <row r="30" spans="1:10" ht="23.15" customHeight="1" x14ac:dyDescent="0.25">
      <c r="A30" s="15" t="s">
        <v>186</v>
      </c>
      <c r="B30" s="17">
        <v>0</v>
      </c>
      <c r="C30" s="17">
        <v>0</v>
      </c>
      <c r="D30" s="17">
        <v>0</v>
      </c>
      <c r="E30" s="17">
        <v>0</v>
      </c>
      <c r="F30" s="17">
        <v>0</v>
      </c>
      <c r="G30" s="17">
        <v>0</v>
      </c>
      <c r="H30" s="17">
        <v>0</v>
      </c>
      <c r="I30" s="17">
        <v>0</v>
      </c>
      <c r="J30" s="17">
        <v>0</v>
      </c>
    </row>
    <row r="31" spans="1:10" ht="23.15" customHeight="1" x14ac:dyDescent="0.3">
      <c r="A31" s="29" t="s">
        <v>187</v>
      </c>
      <c r="B31" s="18">
        <f t="shared" ref="B31:J31" si="4">SUM(+B30+B29+B25+B20+B19+B14)</f>
        <v>1970062</v>
      </c>
      <c r="C31" s="18">
        <f t="shared" si="4"/>
        <v>2569658</v>
      </c>
      <c r="D31" s="18">
        <f t="shared" si="4"/>
        <v>60450</v>
      </c>
      <c r="E31" s="18">
        <f t="shared" si="4"/>
        <v>1870041.8986831871</v>
      </c>
      <c r="F31" s="18">
        <f t="shared" si="4"/>
        <v>2821725.0410049008</v>
      </c>
      <c r="G31" s="18">
        <f t="shared" si="4"/>
        <v>78108.911401272577</v>
      </c>
      <c r="H31" s="18">
        <f t="shared" si="4"/>
        <v>1870041.8986831871</v>
      </c>
      <c r="I31" s="18">
        <f t="shared" si="4"/>
        <v>2821725.0410049008</v>
      </c>
      <c r="J31" s="18">
        <f t="shared" si="4"/>
        <v>78108.911401272577</v>
      </c>
    </row>
    <row r="33" spans="1:11" ht="15.5" x14ac:dyDescent="0.35">
      <c r="A33" s="42" t="s">
        <v>188</v>
      </c>
      <c r="J33" s="41" t="s">
        <v>199</v>
      </c>
    </row>
    <row r="34" spans="1:11" ht="15.5" x14ac:dyDescent="0.35">
      <c r="A34" s="43" t="s">
        <v>190</v>
      </c>
      <c r="B34" s="21"/>
      <c r="K34" s="22"/>
    </row>
  </sheetData>
  <mergeCells count="9">
    <mergeCell ref="H7:H8"/>
    <mergeCell ref="I7:I8"/>
    <mergeCell ref="J7:J8"/>
    <mergeCell ref="B7:B8"/>
    <mergeCell ref="C7:C8"/>
    <mergeCell ref="D7:D8"/>
    <mergeCell ref="E7:E8"/>
    <mergeCell ref="F7:F8"/>
    <mergeCell ref="G7:G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F89447-D24E-49B4-9B60-5508CFA33EA1}">
  <dimension ref="A1:K34"/>
  <sheetViews>
    <sheetView topLeftCell="A2" workbookViewId="0">
      <selection activeCell="A9" sqref="A9"/>
    </sheetView>
  </sheetViews>
  <sheetFormatPr defaultColWidth="12.7265625" defaultRowHeight="12.5" x14ac:dyDescent="0.25"/>
  <cols>
    <col min="1" max="1" width="38" style="1" customWidth="1"/>
    <col min="2" max="2" width="15.7265625" style="1" customWidth="1"/>
    <col min="3" max="3" width="16" style="1" customWidth="1"/>
    <col min="4" max="4" width="15.1796875" style="1" customWidth="1"/>
    <col min="5" max="11" width="18.7265625" style="1" customWidth="1"/>
    <col min="12" max="16384" width="12.7265625" style="1"/>
  </cols>
  <sheetData>
    <row r="1" spans="1:10" ht="15.5" x14ac:dyDescent="0.35">
      <c r="A1" s="37" t="s">
        <v>0</v>
      </c>
      <c r="B1" s="37"/>
      <c r="C1" s="37"/>
      <c r="D1" s="37"/>
      <c r="E1" s="37"/>
      <c r="F1" s="37"/>
      <c r="G1" s="37"/>
      <c r="H1" s="37"/>
      <c r="I1" s="37"/>
      <c r="J1" s="37"/>
    </row>
    <row r="2" spans="1:10" ht="15.5" x14ac:dyDescent="0.35">
      <c r="A2" s="37" t="s">
        <v>147</v>
      </c>
      <c r="B2" s="37"/>
      <c r="C2" s="37"/>
      <c r="D2" s="37"/>
      <c r="E2" s="37"/>
      <c r="F2" s="37"/>
      <c r="G2" s="38" t="s">
        <v>2</v>
      </c>
      <c r="H2" s="39" t="s">
        <v>3</v>
      </c>
      <c r="I2" s="39"/>
      <c r="J2" s="39"/>
    </row>
    <row r="3" spans="1:10" ht="13" customHeight="1" x14ac:dyDescent="0.35">
      <c r="A3" s="37" t="s">
        <v>148</v>
      </c>
      <c r="B3" s="37"/>
      <c r="C3" s="37"/>
      <c r="D3" s="37"/>
      <c r="E3" s="37"/>
      <c r="F3" s="37"/>
      <c r="G3" s="38"/>
      <c r="H3" s="37"/>
      <c r="I3" s="37"/>
      <c r="J3" s="37"/>
    </row>
    <row r="4" spans="1:10" ht="13" customHeight="1" x14ac:dyDescent="0.3">
      <c r="A4" s="2"/>
      <c r="B4" s="30" t="s">
        <v>149</v>
      </c>
      <c r="C4" s="31"/>
      <c r="D4" s="32"/>
      <c r="E4" s="30" t="s">
        <v>150</v>
      </c>
      <c r="F4" s="31"/>
      <c r="G4" s="32"/>
      <c r="H4" s="30" t="s">
        <v>7</v>
      </c>
      <c r="I4" s="31"/>
      <c r="J4" s="32"/>
    </row>
    <row r="5" spans="1:10" ht="16.5" customHeight="1" x14ac:dyDescent="0.3">
      <c r="A5" s="14"/>
      <c r="B5" s="33" t="s">
        <v>151</v>
      </c>
      <c r="C5" s="34"/>
      <c r="D5" s="34"/>
      <c r="E5" s="33" t="s">
        <v>152</v>
      </c>
      <c r="F5" s="34"/>
      <c r="G5" s="34"/>
      <c r="H5" s="33" t="s">
        <v>153</v>
      </c>
      <c r="I5" s="34"/>
      <c r="J5" s="36"/>
    </row>
    <row r="6" spans="1:10" ht="13" customHeight="1" x14ac:dyDescent="0.3">
      <c r="A6" s="11" t="s">
        <v>154</v>
      </c>
      <c r="B6" s="35" t="s">
        <v>155</v>
      </c>
      <c r="C6" s="35" t="s">
        <v>156</v>
      </c>
      <c r="D6" s="35" t="s">
        <v>157</v>
      </c>
      <c r="E6" s="35" t="s">
        <v>155</v>
      </c>
      <c r="F6" s="35" t="s">
        <v>156</v>
      </c>
      <c r="G6" s="35" t="s">
        <v>157</v>
      </c>
      <c r="H6" s="35" t="s">
        <v>155</v>
      </c>
      <c r="I6" s="35" t="s">
        <v>156</v>
      </c>
      <c r="J6" s="35" t="s">
        <v>157</v>
      </c>
    </row>
    <row r="7" spans="1:10" ht="13" customHeight="1" x14ac:dyDescent="0.3">
      <c r="A7" s="11" t="s">
        <v>158</v>
      </c>
      <c r="B7" s="57" t="s">
        <v>81</v>
      </c>
      <c r="C7" s="55" t="s">
        <v>84</v>
      </c>
      <c r="D7" s="57" t="s">
        <v>87</v>
      </c>
      <c r="E7" s="57" t="s">
        <v>81</v>
      </c>
      <c r="F7" s="55" t="s">
        <v>84</v>
      </c>
      <c r="G7" s="57" t="s">
        <v>87</v>
      </c>
      <c r="H7" s="57" t="s">
        <v>81</v>
      </c>
      <c r="I7" s="55" t="s">
        <v>84</v>
      </c>
      <c r="J7" s="57" t="s">
        <v>87</v>
      </c>
    </row>
    <row r="8" spans="1:10" ht="13" customHeight="1" x14ac:dyDescent="0.25">
      <c r="A8" s="14"/>
      <c r="B8" s="58"/>
      <c r="C8" s="56"/>
      <c r="D8" s="58"/>
      <c r="E8" s="58"/>
      <c r="F8" s="56"/>
      <c r="G8" s="58"/>
      <c r="H8" s="58"/>
      <c r="I8" s="56"/>
      <c r="J8" s="58"/>
    </row>
    <row r="9" spans="1:10" ht="23.15" customHeight="1" x14ac:dyDescent="0.3">
      <c r="A9" s="29" t="s">
        <v>165</v>
      </c>
      <c r="B9" s="16"/>
      <c r="C9" s="16"/>
      <c r="D9" s="16"/>
      <c r="E9" s="16"/>
      <c r="F9" s="16"/>
      <c r="G9" s="16"/>
      <c r="H9" s="16"/>
      <c r="I9" s="16"/>
      <c r="J9" s="16"/>
    </row>
    <row r="10" spans="1:10" ht="23.15" customHeight="1" x14ac:dyDescent="0.3">
      <c r="A10" s="29" t="s">
        <v>166</v>
      </c>
      <c r="B10" s="16"/>
      <c r="C10" s="16"/>
      <c r="D10" s="16"/>
      <c r="E10" s="16"/>
      <c r="F10" s="16"/>
      <c r="G10" s="16"/>
      <c r="H10" s="16"/>
      <c r="I10" s="16"/>
      <c r="J10" s="16"/>
    </row>
    <row r="11" spans="1:10" ht="23.15" customHeight="1" x14ac:dyDescent="0.25">
      <c r="A11" s="15" t="s">
        <v>167</v>
      </c>
      <c r="B11" s="17">
        <v>1830.9906205536322</v>
      </c>
      <c r="C11" s="17">
        <v>80109.852908704299</v>
      </c>
      <c r="D11" s="17">
        <v>280862.0630589308</v>
      </c>
      <c r="E11" s="17">
        <v>1865.8441166680939</v>
      </c>
      <c r="F11" s="17">
        <v>76557.888175897941</v>
      </c>
      <c r="G11" s="17">
        <v>293655.85371289612</v>
      </c>
      <c r="H11" s="17">
        <v>1865.8441166680939</v>
      </c>
      <c r="I11" s="17">
        <v>76557.888175897941</v>
      </c>
      <c r="J11" s="17">
        <v>293655.85371289612</v>
      </c>
    </row>
    <row r="12" spans="1:10" ht="23.15" customHeight="1" x14ac:dyDescent="0.25">
      <c r="A12" s="15" t="s">
        <v>168</v>
      </c>
      <c r="B12" s="17">
        <v>95.644668449111677</v>
      </c>
      <c r="C12" s="17">
        <v>4184.6638835557569</v>
      </c>
      <c r="D12" s="17">
        <v>14671.270622392618</v>
      </c>
      <c r="E12" s="17">
        <v>70.755934481864017</v>
      </c>
      <c r="F12" s="17">
        <v>2903.2033659472627</v>
      </c>
      <c r="G12" s="17">
        <v>11135.921891818794</v>
      </c>
      <c r="H12" s="17">
        <v>70.755934481864017</v>
      </c>
      <c r="I12" s="17">
        <v>2903.2033659472627</v>
      </c>
      <c r="J12" s="17">
        <v>11135.921891818794</v>
      </c>
    </row>
    <row r="13" spans="1:10" ht="23.15" customHeight="1" x14ac:dyDescent="0.25">
      <c r="A13" s="15" t="s">
        <v>169</v>
      </c>
      <c r="B13" s="17">
        <v>726.07281640367501</v>
      </c>
      <c r="C13" s="17">
        <v>31767.277161430618</v>
      </c>
      <c r="D13" s="17">
        <v>111374.85187361788</v>
      </c>
      <c r="E13" s="17">
        <v>803.56210500998498</v>
      </c>
      <c r="F13" s="17">
        <v>32971.145460747466</v>
      </c>
      <c r="G13" s="17">
        <v>126468.6121686417</v>
      </c>
      <c r="H13" s="17">
        <v>803.56210500998498</v>
      </c>
      <c r="I13" s="17">
        <v>32971.145460747466</v>
      </c>
      <c r="J13" s="17">
        <v>126468.6121686417</v>
      </c>
    </row>
    <row r="14" spans="1:10" ht="23.15" customHeight="1" x14ac:dyDescent="0.3">
      <c r="A14" s="29" t="s">
        <v>170</v>
      </c>
      <c r="B14" s="18">
        <f t="shared" ref="B14:J14" si="0">SUM(B11:B13)</f>
        <v>2652.7081054064188</v>
      </c>
      <c r="C14" s="18">
        <f t="shared" si="0"/>
        <v>116061.79395369068</v>
      </c>
      <c r="D14" s="18">
        <f t="shared" si="0"/>
        <v>406908.1855549413</v>
      </c>
      <c r="E14" s="18">
        <f t="shared" si="0"/>
        <v>2740.1621561599427</v>
      </c>
      <c r="F14" s="18">
        <f t="shared" si="0"/>
        <v>112432.23700259268</v>
      </c>
      <c r="G14" s="18">
        <f t="shared" si="0"/>
        <v>431260.38777335663</v>
      </c>
      <c r="H14" s="18">
        <f t="shared" si="0"/>
        <v>2740.1621561599427</v>
      </c>
      <c r="I14" s="18">
        <f t="shared" si="0"/>
        <v>112432.23700259268</v>
      </c>
      <c r="J14" s="18">
        <f t="shared" si="0"/>
        <v>431260.38777335663</v>
      </c>
    </row>
    <row r="15" spans="1:10" ht="23.15" customHeight="1" x14ac:dyDescent="0.3">
      <c r="A15" s="29" t="s">
        <v>171</v>
      </c>
      <c r="B15" s="19"/>
      <c r="C15" s="19"/>
      <c r="D15" s="19"/>
      <c r="E15" s="19"/>
      <c r="F15" s="19"/>
      <c r="G15" s="19"/>
      <c r="H15" s="19"/>
      <c r="I15" s="19"/>
      <c r="J15" s="19"/>
    </row>
    <row r="16" spans="1:10" ht="23.15" customHeight="1" x14ac:dyDescent="0.25">
      <c r="A16" s="15" t="s">
        <v>172</v>
      </c>
      <c r="B16" s="17">
        <v>2.1097132319096872</v>
      </c>
      <c r="C16" s="17">
        <v>92.30457807409708</v>
      </c>
      <c r="D16" s="17">
        <v>323.61630044708522</v>
      </c>
      <c r="E16" s="17">
        <v>7.3858548569091118</v>
      </c>
      <c r="F16" s="17">
        <v>303.05074532614071</v>
      </c>
      <c r="G16" s="17">
        <v>1162.4226772375116</v>
      </c>
      <c r="H16" s="17">
        <v>7.3858548569091118</v>
      </c>
      <c r="I16" s="17">
        <v>303.05074532614071</v>
      </c>
      <c r="J16" s="17">
        <v>1162.4226772375116</v>
      </c>
    </row>
    <row r="17" spans="1:10" ht="23.15" customHeight="1" x14ac:dyDescent="0.25">
      <c r="A17" s="15" t="s">
        <v>173</v>
      </c>
      <c r="B17" s="17">
        <v>361.47656746942084</v>
      </c>
      <c r="C17" s="17">
        <v>15815.392129732876</v>
      </c>
      <c r="D17" s="17">
        <v>55448.156504605387</v>
      </c>
      <c r="E17" s="17">
        <v>914.50714941367653</v>
      </c>
      <c r="F17" s="17">
        <v>37523.357634986009</v>
      </c>
      <c r="G17" s="17">
        <v>143929.69663895635</v>
      </c>
      <c r="H17" s="17">
        <v>914.50714941367653</v>
      </c>
      <c r="I17" s="17">
        <v>37523.357634986009</v>
      </c>
      <c r="J17" s="17">
        <v>143929.69663895635</v>
      </c>
    </row>
    <row r="18" spans="1:10" ht="23.15" customHeight="1" x14ac:dyDescent="0.25">
      <c r="A18" s="15" t="s">
        <v>174</v>
      </c>
      <c r="B18" s="17">
        <v>60.328763677231308</v>
      </c>
      <c r="C18" s="17">
        <v>2639.515642568208</v>
      </c>
      <c r="D18" s="17">
        <v>9254.0403200200653</v>
      </c>
      <c r="E18" s="17">
        <v>55.474594211091755</v>
      </c>
      <c r="F18" s="17">
        <v>2276.1911042172878</v>
      </c>
      <c r="G18" s="17">
        <v>8730.8683383074203</v>
      </c>
      <c r="H18" s="17">
        <v>55.474594211091755</v>
      </c>
      <c r="I18" s="17">
        <v>2276.1911042172878</v>
      </c>
      <c r="J18" s="17">
        <v>8730.8683383074203</v>
      </c>
    </row>
    <row r="19" spans="1:10" ht="23.15" customHeight="1" x14ac:dyDescent="0.3">
      <c r="A19" s="29" t="s">
        <v>175</v>
      </c>
      <c r="B19" s="18">
        <f t="shared" ref="B19:J19" si="1">SUM(B16:B18)</f>
        <v>423.91504437856179</v>
      </c>
      <c r="C19" s="18">
        <f t="shared" si="1"/>
        <v>18547.212350375183</v>
      </c>
      <c r="D19" s="18">
        <f t="shared" si="1"/>
        <v>65025.813125072542</v>
      </c>
      <c r="E19" s="18">
        <f t="shared" si="1"/>
        <v>977.36759848167731</v>
      </c>
      <c r="F19" s="18">
        <f t="shared" si="1"/>
        <v>40102.599484529434</v>
      </c>
      <c r="G19" s="18">
        <f t="shared" si="1"/>
        <v>153822.98765450128</v>
      </c>
      <c r="H19" s="18">
        <f t="shared" si="1"/>
        <v>977.36759848167731</v>
      </c>
      <c r="I19" s="18">
        <f t="shared" si="1"/>
        <v>40102.599484529434</v>
      </c>
      <c r="J19" s="18">
        <f t="shared" si="1"/>
        <v>153822.98765450128</v>
      </c>
    </row>
    <row r="20" spans="1:10" ht="23.15" customHeight="1" x14ac:dyDescent="0.25">
      <c r="A20" s="15" t="s">
        <v>176</v>
      </c>
      <c r="B20" s="17">
        <v>28.328932142265359</v>
      </c>
      <c r="C20" s="17">
        <v>1239.4528740356639</v>
      </c>
      <c r="D20" s="17">
        <v>4345.4741036998375</v>
      </c>
      <c r="E20" s="17">
        <v>59.334768365649794</v>
      </c>
      <c r="F20" s="17">
        <v>2434.5788165798181</v>
      </c>
      <c r="G20" s="17">
        <v>9338.4018008891926</v>
      </c>
      <c r="H20" s="17">
        <v>59.334768365649794</v>
      </c>
      <c r="I20" s="17">
        <v>2434.5788165798181</v>
      </c>
      <c r="J20" s="17">
        <v>9338.4018008891926</v>
      </c>
    </row>
    <row r="21" spans="1:10" ht="23.15" customHeight="1" x14ac:dyDescent="0.3">
      <c r="A21" s="29" t="s">
        <v>177</v>
      </c>
      <c r="B21" s="19"/>
      <c r="C21" s="19"/>
      <c r="D21" s="19"/>
      <c r="E21" s="19"/>
      <c r="F21" s="19"/>
      <c r="G21" s="19"/>
      <c r="H21" s="19"/>
      <c r="I21" s="19"/>
      <c r="J21" s="19"/>
    </row>
    <row r="22" spans="1:10" ht="23.15" customHeight="1" x14ac:dyDescent="0.25">
      <c r="A22" s="15" t="s">
        <v>178</v>
      </c>
      <c r="B22" s="17">
        <v>744.65856396531876</v>
      </c>
      <c r="C22" s="17">
        <v>32580.444354450639</v>
      </c>
      <c r="D22" s="17">
        <v>114225.78477576315</v>
      </c>
      <c r="E22" s="17">
        <v>497.16748412791077</v>
      </c>
      <c r="F22" s="17">
        <v>20399.395809402333</v>
      </c>
      <c r="G22" s="17">
        <v>78246.698470494433</v>
      </c>
      <c r="H22" s="17">
        <v>497.16748412791077</v>
      </c>
      <c r="I22" s="17">
        <v>20399.395809402333</v>
      </c>
      <c r="J22" s="17">
        <v>78246.698470494433</v>
      </c>
    </row>
    <row r="23" spans="1:10" ht="23.15" customHeight="1" x14ac:dyDescent="0.25">
      <c r="A23" s="15" t="s">
        <v>179</v>
      </c>
      <c r="B23" s="17">
        <v>0</v>
      </c>
      <c r="C23" s="17">
        <v>0</v>
      </c>
      <c r="D23" s="17">
        <v>0</v>
      </c>
      <c r="E23" s="17">
        <v>0</v>
      </c>
      <c r="F23" s="17">
        <v>0</v>
      </c>
      <c r="G23" s="17">
        <v>0</v>
      </c>
      <c r="H23" s="17">
        <v>0</v>
      </c>
      <c r="I23" s="17">
        <v>0</v>
      </c>
      <c r="J23" s="17">
        <v>0</v>
      </c>
    </row>
    <row r="24" spans="1:10" ht="23.15" customHeight="1" x14ac:dyDescent="0.25">
      <c r="A24" s="15" t="s">
        <v>180</v>
      </c>
      <c r="B24" s="17">
        <v>0</v>
      </c>
      <c r="C24" s="17">
        <v>0</v>
      </c>
      <c r="D24" s="17">
        <v>0</v>
      </c>
      <c r="E24" s="17">
        <v>0</v>
      </c>
      <c r="F24" s="17">
        <v>0</v>
      </c>
      <c r="G24" s="17">
        <v>0</v>
      </c>
      <c r="H24" s="17">
        <v>0</v>
      </c>
      <c r="I24" s="17">
        <v>0</v>
      </c>
      <c r="J24" s="17">
        <v>0</v>
      </c>
    </row>
    <row r="25" spans="1:10" ht="23.15" customHeight="1" x14ac:dyDescent="0.3">
      <c r="A25" s="29" t="s">
        <v>181</v>
      </c>
      <c r="B25" s="18">
        <f t="shared" ref="B25:J25" si="2">SUM(B22:B24)</f>
        <v>744.65856396531876</v>
      </c>
      <c r="C25" s="18">
        <f t="shared" si="2"/>
        <v>32580.444354450639</v>
      </c>
      <c r="D25" s="18">
        <f t="shared" si="2"/>
        <v>114225.78477576315</v>
      </c>
      <c r="E25" s="18">
        <f t="shared" si="2"/>
        <v>497.16748412791077</v>
      </c>
      <c r="F25" s="18">
        <f t="shared" si="2"/>
        <v>20399.395809402333</v>
      </c>
      <c r="G25" s="18">
        <f t="shared" si="2"/>
        <v>78246.698470494433</v>
      </c>
      <c r="H25" s="18">
        <f t="shared" si="2"/>
        <v>497.16748412791077</v>
      </c>
      <c r="I25" s="18">
        <f t="shared" si="2"/>
        <v>20399.395809402333</v>
      </c>
      <c r="J25" s="18">
        <f t="shared" si="2"/>
        <v>78246.698470494433</v>
      </c>
    </row>
    <row r="26" spans="1:10" ht="23.15" customHeight="1" x14ac:dyDescent="0.3">
      <c r="A26" s="29" t="s">
        <v>182</v>
      </c>
      <c r="B26" s="19"/>
      <c r="C26" s="19"/>
      <c r="D26" s="19"/>
      <c r="E26" s="19"/>
      <c r="F26" s="19"/>
      <c r="G26" s="19"/>
      <c r="H26" s="19"/>
      <c r="I26" s="19"/>
      <c r="J26" s="19"/>
    </row>
    <row r="27" spans="1:10" ht="23.15" customHeight="1" x14ac:dyDescent="0.25">
      <c r="A27" s="15" t="s">
        <v>183</v>
      </c>
      <c r="B27" s="17">
        <v>28.389354107435423</v>
      </c>
      <c r="C27" s="17">
        <v>1242.0964674478275</v>
      </c>
      <c r="D27" s="17">
        <v>4354.7424405232168</v>
      </c>
      <c r="E27" s="17">
        <v>27.165380694895948</v>
      </c>
      <c r="F27" s="17">
        <v>1114.6291155390734</v>
      </c>
      <c r="G27" s="17">
        <v>4275.4231117874988</v>
      </c>
      <c r="H27" s="17">
        <v>27.165380694895948</v>
      </c>
      <c r="I27" s="17">
        <v>1114.6291155390734</v>
      </c>
      <c r="J27" s="17">
        <v>4275.4231117874988</v>
      </c>
    </row>
    <row r="28" spans="1:10" ht="23.15" customHeight="1" x14ac:dyDescent="0.25">
      <c r="A28" s="15" t="s">
        <v>184</v>
      </c>
      <c r="B28" s="17">
        <v>0</v>
      </c>
      <c r="C28" s="17">
        <v>0</v>
      </c>
      <c r="D28" s="17">
        <v>0</v>
      </c>
      <c r="E28" s="17">
        <v>0</v>
      </c>
      <c r="F28" s="17">
        <v>0</v>
      </c>
      <c r="G28" s="17">
        <v>0</v>
      </c>
      <c r="H28" s="17">
        <v>0</v>
      </c>
      <c r="I28" s="17">
        <v>0</v>
      </c>
      <c r="J28" s="17">
        <v>0</v>
      </c>
    </row>
    <row r="29" spans="1:10" ht="23.15" customHeight="1" x14ac:dyDescent="0.3">
      <c r="A29" s="29" t="s">
        <v>185</v>
      </c>
      <c r="B29" s="18">
        <f t="shared" ref="B29:J29" si="3">SUM(B27:B28)</f>
        <v>28.389354107435423</v>
      </c>
      <c r="C29" s="18">
        <f t="shared" si="3"/>
        <v>1242.0964674478275</v>
      </c>
      <c r="D29" s="18">
        <f t="shared" si="3"/>
        <v>4354.7424405232168</v>
      </c>
      <c r="E29" s="18">
        <f t="shared" si="3"/>
        <v>27.165380694895948</v>
      </c>
      <c r="F29" s="18">
        <f t="shared" si="3"/>
        <v>1114.6291155390734</v>
      </c>
      <c r="G29" s="18">
        <f t="shared" si="3"/>
        <v>4275.4231117874988</v>
      </c>
      <c r="H29" s="18">
        <f t="shared" si="3"/>
        <v>27.165380694895948</v>
      </c>
      <c r="I29" s="18">
        <f t="shared" si="3"/>
        <v>1114.6291155390734</v>
      </c>
      <c r="J29" s="18">
        <f t="shared" si="3"/>
        <v>4275.4231117874988</v>
      </c>
    </row>
    <row r="30" spans="1:10" ht="23.15" customHeight="1" x14ac:dyDescent="0.25">
      <c r="A30" s="15" t="s">
        <v>186</v>
      </c>
      <c r="B30" s="17">
        <v>0</v>
      </c>
      <c r="C30" s="17">
        <v>0</v>
      </c>
      <c r="D30" s="17">
        <v>0</v>
      </c>
      <c r="E30" s="17">
        <v>0</v>
      </c>
      <c r="F30" s="17">
        <v>0</v>
      </c>
      <c r="G30" s="17">
        <v>0</v>
      </c>
      <c r="H30" s="17">
        <v>0</v>
      </c>
      <c r="I30" s="17">
        <v>0</v>
      </c>
      <c r="J30" s="17">
        <v>0</v>
      </c>
    </row>
    <row r="31" spans="1:10" ht="23.15" customHeight="1" x14ac:dyDescent="0.3">
      <c r="A31" s="29" t="s">
        <v>187</v>
      </c>
      <c r="B31" s="18">
        <f t="shared" ref="B31:J31" si="4">SUM(+B30+B29+B25+B20+B19+B14)</f>
        <v>3878</v>
      </c>
      <c r="C31" s="18">
        <f t="shared" si="4"/>
        <v>169671</v>
      </c>
      <c r="D31" s="18">
        <f t="shared" si="4"/>
        <v>594860</v>
      </c>
      <c r="E31" s="18">
        <f t="shared" si="4"/>
        <v>4301.197387830076</v>
      </c>
      <c r="F31" s="18">
        <f t="shared" si="4"/>
        <v>176483.44022864333</v>
      </c>
      <c r="G31" s="18">
        <f t="shared" si="4"/>
        <v>676943.89881102904</v>
      </c>
      <c r="H31" s="18">
        <f t="shared" si="4"/>
        <v>4301.197387830076</v>
      </c>
      <c r="I31" s="18">
        <f t="shared" si="4"/>
        <v>176483.44022864333</v>
      </c>
      <c r="J31" s="18">
        <f t="shared" si="4"/>
        <v>676943.89881102904</v>
      </c>
    </row>
    <row r="33" spans="1:11" ht="15.5" x14ac:dyDescent="0.35">
      <c r="A33" s="42" t="s">
        <v>188</v>
      </c>
      <c r="J33" s="41" t="s">
        <v>200</v>
      </c>
    </row>
    <row r="34" spans="1:11" ht="15.5" x14ac:dyDescent="0.35">
      <c r="A34" s="43" t="s">
        <v>190</v>
      </c>
      <c r="B34" s="21"/>
      <c r="K34" s="22"/>
    </row>
  </sheetData>
  <mergeCells count="9">
    <mergeCell ref="H7:H8"/>
    <mergeCell ref="I7:I8"/>
    <mergeCell ref="J7:J8"/>
    <mergeCell ref="B7:B8"/>
    <mergeCell ref="C7:C8"/>
    <mergeCell ref="D7:D8"/>
    <mergeCell ref="E7:E8"/>
    <mergeCell ref="F7:F8"/>
    <mergeCell ref="G7:G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6FA52-F927-4043-A9E2-1C14FEC7B9CA}">
  <dimension ref="A1:K34"/>
  <sheetViews>
    <sheetView workbookViewId="0">
      <selection activeCell="A9" sqref="A9"/>
    </sheetView>
  </sheetViews>
  <sheetFormatPr defaultColWidth="12.7265625" defaultRowHeight="12.5" x14ac:dyDescent="0.25"/>
  <cols>
    <col min="1" max="1" width="38" style="1" customWidth="1"/>
    <col min="2" max="2" width="15.7265625" style="1" customWidth="1"/>
    <col min="3" max="3" width="16" style="1" customWidth="1"/>
    <col min="4" max="4" width="15.1796875" style="1" customWidth="1"/>
    <col min="5" max="11" width="18.7265625" style="1" customWidth="1"/>
    <col min="12" max="16384" width="12.7265625" style="1"/>
  </cols>
  <sheetData>
    <row r="1" spans="1:10" ht="15.5" x14ac:dyDescent="0.35">
      <c r="A1" s="37" t="s">
        <v>0</v>
      </c>
      <c r="B1" s="37"/>
      <c r="C1" s="37"/>
      <c r="D1" s="37"/>
      <c r="E1" s="37"/>
      <c r="F1" s="37"/>
      <c r="G1" s="37"/>
      <c r="H1" s="37"/>
      <c r="I1" s="37"/>
      <c r="J1" s="37"/>
    </row>
    <row r="2" spans="1:10" ht="15.5" x14ac:dyDescent="0.35">
      <c r="A2" s="37" t="s">
        <v>147</v>
      </c>
      <c r="B2" s="37"/>
      <c r="C2" s="37"/>
      <c r="D2" s="37"/>
      <c r="E2" s="37"/>
      <c r="F2" s="37"/>
      <c r="G2" s="38" t="s">
        <v>2</v>
      </c>
      <c r="H2" s="39" t="s">
        <v>3</v>
      </c>
      <c r="I2" s="39"/>
      <c r="J2" s="39"/>
    </row>
    <row r="3" spans="1:10" ht="13" customHeight="1" x14ac:dyDescent="0.35">
      <c r="A3" s="37" t="s">
        <v>148</v>
      </c>
      <c r="B3" s="37"/>
      <c r="C3" s="37"/>
      <c r="D3" s="37"/>
      <c r="E3" s="37"/>
      <c r="F3" s="37"/>
      <c r="G3" s="38"/>
      <c r="H3" s="37"/>
      <c r="I3" s="37"/>
      <c r="J3" s="37"/>
    </row>
    <row r="4" spans="1:10" ht="13" customHeight="1" x14ac:dyDescent="0.3">
      <c r="A4" s="2"/>
      <c r="B4" s="30" t="s">
        <v>149</v>
      </c>
      <c r="C4" s="31"/>
      <c r="D4" s="32"/>
      <c r="E4" s="30" t="s">
        <v>150</v>
      </c>
      <c r="F4" s="31"/>
      <c r="G4" s="32"/>
      <c r="H4" s="30" t="s">
        <v>7</v>
      </c>
      <c r="I4" s="31"/>
      <c r="J4" s="32"/>
    </row>
    <row r="5" spans="1:10" ht="16.5" customHeight="1" x14ac:dyDescent="0.3">
      <c r="A5" s="14"/>
      <c r="B5" s="33" t="s">
        <v>151</v>
      </c>
      <c r="C5" s="34"/>
      <c r="D5" s="34"/>
      <c r="E5" s="33" t="s">
        <v>152</v>
      </c>
      <c r="F5" s="34"/>
      <c r="G5" s="34"/>
      <c r="H5" s="33" t="s">
        <v>153</v>
      </c>
      <c r="I5" s="34"/>
      <c r="J5" s="36"/>
    </row>
    <row r="6" spans="1:10" ht="13" customHeight="1" x14ac:dyDescent="0.3">
      <c r="A6" s="11" t="s">
        <v>154</v>
      </c>
      <c r="B6" s="35" t="s">
        <v>155</v>
      </c>
      <c r="C6" s="35" t="s">
        <v>156</v>
      </c>
      <c r="D6" s="35" t="s">
        <v>157</v>
      </c>
      <c r="E6" s="35" t="s">
        <v>155</v>
      </c>
      <c r="F6" s="35" t="s">
        <v>156</v>
      </c>
      <c r="G6" s="35" t="s">
        <v>157</v>
      </c>
      <c r="H6" s="35" t="s">
        <v>155</v>
      </c>
      <c r="I6" s="35" t="s">
        <v>156</v>
      </c>
      <c r="J6" s="35" t="s">
        <v>157</v>
      </c>
    </row>
    <row r="7" spans="1:10" ht="13" customHeight="1" x14ac:dyDescent="0.3">
      <c r="A7" s="11" t="s">
        <v>158</v>
      </c>
      <c r="B7" s="57" t="s">
        <v>90</v>
      </c>
      <c r="C7" s="57" t="s">
        <v>93</v>
      </c>
      <c r="D7" s="57" t="s">
        <v>96</v>
      </c>
      <c r="E7" s="57" t="s">
        <v>90</v>
      </c>
      <c r="F7" s="57" t="s">
        <v>93</v>
      </c>
      <c r="G7" s="57" t="s">
        <v>96</v>
      </c>
      <c r="H7" s="57" t="s">
        <v>90</v>
      </c>
      <c r="I7" s="57" t="s">
        <v>93</v>
      </c>
      <c r="J7" s="57" t="s">
        <v>96</v>
      </c>
    </row>
    <row r="8" spans="1:10" ht="13" customHeight="1" x14ac:dyDescent="0.25">
      <c r="A8" s="14"/>
      <c r="B8" s="58"/>
      <c r="C8" s="58"/>
      <c r="D8" s="58"/>
      <c r="E8" s="58"/>
      <c r="F8" s="58"/>
      <c r="G8" s="58"/>
      <c r="H8" s="58"/>
      <c r="I8" s="58"/>
      <c r="J8" s="58"/>
    </row>
    <row r="9" spans="1:10" ht="23.15" customHeight="1" x14ac:dyDescent="0.3">
      <c r="A9" s="29" t="s">
        <v>165</v>
      </c>
      <c r="B9" s="16"/>
      <c r="C9" s="16"/>
      <c r="D9" s="16"/>
      <c r="E9" s="16"/>
      <c r="F9" s="16"/>
      <c r="G9" s="16"/>
      <c r="H9" s="16"/>
      <c r="I9" s="16"/>
      <c r="J9" s="16"/>
    </row>
    <row r="10" spans="1:10" ht="23.15" customHeight="1" x14ac:dyDescent="0.3">
      <c r="A10" s="29" t="s">
        <v>166</v>
      </c>
      <c r="B10" s="16"/>
      <c r="C10" s="16"/>
      <c r="D10" s="16"/>
      <c r="E10" s="16"/>
      <c r="F10" s="16"/>
      <c r="G10" s="16"/>
      <c r="H10" s="16"/>
      <c r="I10" s="16"/>
      <c r="J10" s="16"/>
    </row>
    <row r="11" spans="1:10" ht="23.15" customHeight="1" x14ac:dyDescent="0.25">
      <c r="A11" s="15" t="s">
        <v>167</v>
      </c>
      <c r="B11" s="17">
        <v>174435.14305403284</v>
      </c>
      <c r="C11" s="17">
        <v>29359.117784235677</v>
      </c>
      <c r="D11" s="17">
        <v>2554.321623825464</v>
      </c>
      <c r="E11" s="17">
        <v>164695.75610928659</v>
      </c>
      <c r="F11" s="17">
        <v>28228.007771829503</v>
      </c>
      <c r="G11" s="17">
        <v>0</v>
      </c>
      <c r="H11" s="17">
        <v>164695.75610928659</v>
      </c>
      <c r="I11" s="17">
        <v>28228.007771829503</v>
      </c>
      <c r="J11" s="17">
        <v>0</v>
      </c>
    </row>
    <row r="12" spans="1:10" ht="23.15" customHeight="1" x14ac:dyDescent="0.25">
      <c r="A12" s="15" t="s">
        <v>168</v>
      </c>
      <c r="B12" s="17">
        <v>9111.8934395369542</v>
      </c>
      <c r="C12" s="17">
        <v>1533.6195908980562</v>
      </c>
      <c r="D12" s="17">
        <v>133.42899853266997</v>
      </c>
      <c r="E12" s="17">
        <v>6245.5389625577563</v>
      </c>
      <c r="F12" s="17">
        <v>1070.453340991726</v>
      </c>
      <c r="G12" s="17">
        <v>0</v>
      </c>
      <c r="H12" s="17">
        <v>6245.5389625577563</v>
      </c>
      <c r="I12" s="17">
        <v>1070.453340991726</v>
      </c>
      <c r="J12" s="17">
        <v>0</v>
      </c>
    </row>
    <row r="13" spans="1:10" ht="23.15" customHeight="1" x14ac:dyDescent="0.25">
      <c r="A13" s="15" t="s">
        <v>169</v>
      </c>
      <c r="B13" s="17">
        <v>69171.635384305759</v>
      </c>
      <c r="C13" s="17">
        <v>11642.253705418598</v>
      </c>
      <c r="D13" s="17">
        <v>1012.9071523320995</v>
      </c>
      <c r="E13" s="17">
        <v>70929.434717043594</v>
      </c>
      <c r="F13" s="17">
        <v>12156.941270032417</v>
      </c>
      <c r="G13" s="17">
        <v>0</v>
      </c>
      <c r="H13" s="17">
        <v>70929.434717043594</v>
      </c>
      <c r="I13" s="17">
        <v>12156.941270032417</v>
      </c>
      <c r="J13" s="17">
        <v>0</v>
      </c>
    </row>
    <row r="14" spans="1:10" ht="23.15" customHeight="1" x14ac:dyDescent="0.3">
      <c r="A14" s="29" t="s">
        <v>170</v>
      </c>
      <c r="B14" s="18">
        <f t="shared" ref="B14:J14" si="0">SUM(B11:B13)</f>
        <v>252718.67187787555</v>
      </c>
      <c r="C14" s="18">
        <f t="shared" si="0"/>
        <v>42534.991080552332</v>
      </c>
      <c r="D14" s="18">
        <f t="shared" si="0"/>
        <v>3700.6577746902335</v>
      </c>
      <c r="E14" s="18">
        <f t="shared" si="0"/>
        <v>241870.72978888795</v>
      </c>
      <c r="F14" s="18">
        <f t="shared" si="0"/>
        <v>41455.402382853645</v>
      </c>
      <c r="G14" s="18">
        <f t="shared" si="0"/>
        <v>0</v>
      </c>
      <c r="H14" s="18">
        <f t="shared" si="0"/>
        <v>241870.72978888795</v>
      </c>
      <c r="I14" s="18">
        <f t="shared" si="0"/>
        <v>41455.402382853645</v>
      </c>
      <c r="J14" s="18">
        <f t="shared" si="0"/>
        <v>0</v>
      </c>
    </row>
    <row r="15" spans="1:10" ht="23.15" customHeight="1" x14ac:dyDescent="0.3">
      <c r="A15" s="29" t="s">
        <v>171</v>
      </c>
      <c r="B15" s="19"/>
      <c r="C15" s="19"/>
      <c r="D15" s="19"/>
      <c r="E15" s="19"/>
      <c r="F15" s="19"/>
      <c r="G15" s="19"/>
      <c r="H15" s="19"/>
      <c r="I15" s="19"/>
      <c r="J15" s="19"/>
    </row>
    <row r="16" spans="1:10" ht="23.15" customHeight="1" x14ac:dyDescent="0.25">
      <c r="A16" s="15" t="s">
        <v>172</v>
      </c>
      <c r="B16" s="17">
        <v>200.98853881615108</v>
      </c>
      <c r="C16" s="17">
        <v>33.828310517433771</v>
      </c>
      <c r="D16" s="17">
        <v>2.9431533224939161</v>
      </c>
      <c r="E16" s="17">
        <v>651.94028767220755</v>
      </c>
      <c r="F16" s="17">
        <v>111.73922110639108</v>
      </c>
      <c r="G16" s="17">
        <v>0</v>
      </c>
      <c r="H16" s="17">
        <v>651.94028767220755</v>
      </c>
      <c r="I16" s="17">
        <v>111.73922110639108</v>
      </c>
      <c r="J16" s="17">
        <v>0</v>
      </c>
    </row>
    <row r="17" spans="1:10" ht="23.15" customHeight="1" x14ac:dyDescent="0.25">
      <c r="A17" s="15" t="s">
        <v>173</v>
      </c>
      <c r="B17" s="17">
        <v>34437.21450530622</v>
      </c>
      <c r="C17" s="17">
        <v>5796.1155024196814</v>
      </c>
      <c r="D17" s="17">
        <v>504.2775219209816</v>
      </c>
      <c r="E17" s="17">
        <v>80722.416784202374</v>
      </c>
      <c r="F17" s="17">
        <v>13835.408162146572</v>
      </c>
      <c r="G17" s="17">
        <v>0</v>
      </c>
      <c r="H17" s="17">
        <v>80722.416784202374</v>
      </c>
      <c r="I17" s="17">
        <v>13835.408162146572</v>
      </c>
      <c r="J17" s="17">
        <v>0</v>
      </c>
    </row>
    <row r="18" spans="1:10" ht="23.15" customHeight="1" x14ac:dyDescent="0.25">
      <c r="A18" s="15" t="s">
        <v>174</v>
      </c>
      <c r="B18" s="17">
        <v>5747.4114854443278</v>
      </c>
      <c r="C18" s="17">
        <v>967.34481252645605</v>
      </c>
      <c r="D18" s="17">
        <v>84.161581096911121</v>
      </c>
      <c r="E18" s="17">
        <v>4896.6739272768773</v>
      </c>
      <c r="F18" s="17">
        <v>839.26479309865272</v>
      </c>
      <c r="G18" s="17">
        <v>0</v>
      </c>
      <c r="H18" s="17">
        <v>4896.6739272768773</v>
      </c>
      <c r="I18" s="17">
        <v>839.26479309865272</v>
      </c>
      <c r="J18" s="17">
        <v>0</v>
      </c>
    </row>
    <row r="19" spans="1:10" ht="23.15" customHeight="1" x14ac:dyDescent="0.3">
      <c r="A19" s="29" t="s">
        <v>175</v>
      </c>
      <c r="B19" s="18">
        <f t="shared" ref="B19:J19" si="1">SUM(B16:B18)</f>
        <v>40385.614529566694</v>
      </c>
      <c r="C19" s="18">
        <f t="shared" si="1"/>
        <v>6797.2886254635714</v>
      </c>
      <c r="D19" s="18">
        <f t="shared" si="1"/>
        <v>591.38225634038668</v>
      </c>
      <c r="E19" s="18">
        <f t="shared" si="1"/>
        <v>86271.030999151451</v>
      </c>
      <c r="F19" s="18">
        <f t="shared" si="1"/>
        <v>14786.412176351616</v>
      </c>
      <c r="G19" s="18">
        <f t="shared" si="1"/>
        <v>0</v>
      </c>
      <c r="H19" s="18">
        <f t="shared" si="1"/>
        <v>86271.030999151451</v>
      </c>
      <c r="I19" s="18">
        <f t="shared" si="1"/>
        <v>14786.412176351616</v>
      </c>
      <c r="J19" s="18">
        <f t="shared" si="1"/>
        <v>0</v>
      </c>
    </row>
    <row r="20" spans="1:10" ht="23.15" customHeight="1" x14ac:dyDescent="0.25">
      <c r="A20" s="15" t="s">
        <v>176</v>
      </c>
      <c r="B20" s="17">
        <v>2698.845791634847</v>
      </c>
      <c r="C20" s="17">
        <v>454.24178918781445</v>
      </c>
      <c r="D20" s="17">
        <v>39.520248295424338</v>
      </c>
      <c r="E20" s="17">
        <v>5237.4067330987009</v>
      </c>
      <c r="F20" s="17">
        <v>897.66464818947475</v>
      </c>
      <c r="G20" s="17">
        <v>0</v>
      </c>
      <c r="H20" s="17">
        <v>5237.4067330987009</v>
      </c>
      <c r="I20" s="17">
        <v>897.66464818947475</v>
      </c>
      <c r="J20" s="17">
        <v>0</v>
      </c>
    </row>
    <row r="21" spans="1:10" ht="23.15" customHeight="1" x14ac:dyDescent="0.3">
      <c r="A21" s="29" t="s">
        <v>177</v>
      </c>
      <c r="B21" s="19"/>
      <c r="C21" s="19"/>
      <c r="D21" s="19"/>
      <c r="E21" s="19"/>
      <c r="F21" s="19"/>
      <c r="G21" s="19"/>
      <c r="H21" s="19"/>
      <c r="I21" s="19"/>
      <c r="J21" s="19"/>
    </row>
    <row r="22" spans="1:10" ht="23.15" customHeight="1" x14ac:dyDescent="0.25">
      <c r="A22" s="15" t="s">
        <v>178</v>
      </c>
      <c r="B22" s="17">
        <v>70942.265718666065</v>
      </c>
      <c r="C22" s="17">
        <v>11940.267876351585</v>
      </c>
      <c r="D22" s="17">
        <v>1038.8351807767856</v>
      </c>
      <c r="E22" s="17">
        <v>43884.359888336534</v>
      </c>
      <c r="F22" s="17">
        <v>7521.554175128359</v>
      </c>
      <c r="G22" s="17">
        <v>0</v>
      </c>
      <c r="H22" s="17">
        <v>43884.359888336534</v>
      </c>
      <c r="I22" s="17">
        <v>7521.554175128359</v>
      </c>
      <c r="J22" s="17">
        <v>0</v>
      </c>
    </row>
    <row r="23" spans="1:10" ht="23.15" customHeight="1" x14ac:dyDescent="0.25">
      <c r="A23" s="15" t="s">
        <v>179</v>
      </c>
      <c r="B23" s="17">
        <v>0</v>
      </c>
      <c r="C23" s="17">
        <v>0</v>
      </c>
      <c r="D23" s="17">
        <v>0</v>
      </c>
      <c r="E23" s="17">
        <v>0</v>
      </c>
      <c r="F23" s="17">
        <v>0</v>
      </c>
      <c r="G23" s="17">
        <v>0</v>
      </c>
      <c r="H23" s="17">
        <v>0</v>
      </c>
      <c r="I23" s="17">
        <v>0</v>
      </c>
      <c r="J23" s="17">
        <v>0</v>
      </c>
    </row>
    <row r="24" spans="1:10" ht="23.15" customHeight="1" x14ac:dyDescent="0.25">
      <c r="A24" s="15" t="s">
        <v>180</v>
      </c>
      <c r="B24" s="17">
        <v>0</v>
      </c>
      <c r="C24" s="17">
        <v>0</v>
      </c>
      <c r="D24" s="17">
        <v>0</v>
      </c>
      <c r="E24" s="17">
        <v>0</v>
      </c>
      <c r="F24" s="17">
        <v>0</v>
      </c>
      <c r="G24" s="17">
        <v>0</v>
      </c>
      <c r="H24" s="17">
        <v>0</v>
      </c>
      <c r="I24" s="17">
        <v>0</v>
      </c>
      <c r="J24" s="17">
        <v>0</v>
      </c>
    </row>
    <row r="25" spans="1:10" ht="23.15" customHeight="1" x14ac:dyDescent="0.3">
      <c r="A25" s="29" t="s">
        <v>181</v>
      </c>
      <c r="B25" s="18">
        <f t="shared" ref="B25:J25" si="2">SUM(B22:B24)</f>
        <v>70942.265718666065</v>
      </c>
      <c r="C25" s="18">
        <f t="shared" si="2"/>
        <v>11940.267876351585</v>
      </c>
      <c r="D25" s="18">
        <f t="shared" si="2"/>
        <v>1038.8351807767856</v>
      </c>
      <c r="E25" s="18">
        <f t="shared" si="2"/>
        <v>43884.359888336534</v>
      </c>
      <c r="F25" s="18">
        <f t="shared" si="2"/>
        <v>7521.554175128359</v>
      </c>
      <c r="G25" s="18">
        <f t="shared" si="2"/>
        <v>0</v>
      </c>
      <c r="H25" s="18">
        <f t="shared" si="2"/>
        <v>43884.359888336534</v>
      </c>
      <c r="I25" s="18">
        <f t="shared" si="2"/>
        <v>7521.554175128359</v>
      </c>
      <c r="J25" s="18">
        <f t="shared" si="2"/>
        <v>0</v>
      </c>
    </row>
    <row r="26" spans="1:10" ht="23.15" customHeight="1" x14ac:dyDescent="0.3">
      <c r="A26" s="29" t="s">
        <v>182</v>
      </c>
      <c r="B26" s="19"/>
      <c r="C26" s="19"/>
      <c r="D26" s="19"/>
      <c r="E26" s="19"/>
      <c r="F26" s="19"/>
      <c r="G26" s="19"/>
      <c r="H26" s="19"/>
      <c r="I26" s="19"/>
      <c r="J26" s="19"/>
    </row>
    <row r="27" spans="1:10" ht="23.15" customHeight="1" x14ac:dyDescent="0.25">
      <c r="A27" s="15" t="s">
        <v>183</v>
      </c>
      <c r="B27" s="17">
        <v>2704.602082256838</v>
      </c>
      <c r="C27" s="17">
        <v>455.21062844470072</v>
      </c>
      <c r="D27" s="17">
        <v>39.604539897170099</v>
      </c>
      <c r="E27" s="17">
        <v>2397.8546083109732</v>
      </c>
      <c r="F27" s="17">
        <v>410.97997980108687</v>
      </c>
      <c r="G27" s="17">
        <v>0</v>
      </c>
      <c r="H27" s="17">
        <v>2397.8546083109732</v>
      </c>
      <c r="I27" s="17">
        <v>410.97997980108687</v>
      </c>
      <c r="J27" s="17">
        <v>0</v>
      </c>
    </row>
    <row r="28" spans="1:10" ht="23.15" customHeight="1" x14ac:dyDescent="0.25">
      <c r="A28" s="15" t="s">
        <v>184</v>
      </c>
      <c r="B28" s="17">
        <v>0</v>
      </c>
      <c r="C28" s="17">
        <v>0</v>
      </c>
      <c r="D28" s="17">
        <v>0</v>
      </c>
      <c r="E28" s="17">
        <v>0</v>
      </c>
      <c r="F28" s="17">
        <v>0</v>
      </c>
      <c r="G28" s="17">
        <v>0</v>
      </c>
      <c r="H28" s="17">
        <v>0</v>
      </c>
      <c r="I28" s="17">
        <v>0</v>
      </c>
      <c r="J28" s="17">
        <v>0</v>
      </c>
    </row>
    <row r="29" spans="1:10" ht="23.15" customHeight="1" x14ac:dyDescent="0.3">
      <c r="A29" s="29" t="s">
        <v>185</v>
      </c>
      <c r="B29" s="18">
        <f t="shared" ref="B29:J29" si="3">SUM(B27:B28)</f>
        <v>2704.602082256838</v>
      </c>
      <c r="C29" s="18">
        <f t="shared" si="3"/>
        <v>455.21062844470072</v>
      </c>
      <c r="D29" s="18">
        <f t="shared" si="3"/>
        <v>39.604539897170099</v>
      </c>
      <c r="E29" s="18">
        <f t="shared" si="3"/>
        <v>2397.8546083109732</v>
      </c>
      <c r="F29" s="18">
        <f t="shared" si="3"/>
        <v>410.97997980108687</v>
      </c>
      <c r="G29" s="18">
        <f t="shared" si="3"/>
        <v>0</v>
      </c>
      <c r="H29" s="18">
        <f t="shared" si="3"/>
        <v>2397.8546083109732</v>
      </c>
      <c r="I29" s="18">
        <f t="shared" si="3"/>
        <v>410.97997980108687</v>
      </c>
      <c r="J29" s="18">
        <f t="shared" si="3"/>
        <v>0</v>
      </c>
    </row>
    <row r="30" spans="1:10" ht="23.15" customHeight="1" x14ac:dyDescent="0.25">
      <c r="A30" s="15" t="s">
        <v>186</v>
      </c>
      <c r="B30" s="17">
        <v>0</v>
      </c>
      <c r="C30" s="17">
        <v>0</v>
      </c>
      <c r="D30" s="17">
        <v>0</v>
      </c>
      <c r="E30" s="17">
        <v>0</v>
      </c>
      <c r="F30" s="17">
        <v>0</v>
      </c>
      <c r="G30" s="17">
        <v>0</v>
      </c>
      <c r="H30" s="17">
        <v>0</v>
      </c>
      <c r="I30" s="17">
        <v>0</v>
      </c>
      <c r="J30" s="17">
        <v>0</v>
      </c>
    </row>
    <row r="31" spans="1:10" ht="23.15" customHeight="1" x14ac:dyDescent="0.3">
      <c r="A31" s="29" t="s">
        <v>187</v>
      </c>
      <c r="B31" s="18">
        <f t="shared" ref="B31:J31" si="4">SUM(+B30+B29+B25+B20+B19+B14)</f>
        <v>369450</v>
      </c>
      <c r="C31" s="18">
        <f t="shared" si="4"/>
        <v>62182</v>
      </c>
      <c r="D31" s="18">
        <f t="shared" si="4"/>
        <v>5410</v>
      </c>
      <c r="E31" s="18">
        <f t="shared" si="4"/>
        <v>379661.38201778563</v>
      </c>
      <c r="F31" s="18">
        <f t="shared" si="4"/>
        <v>65072.013362324185</v>
      </c>
      <c r="G31" s="18">
        <f t="shared" si="4"/>
        <v>0</v>
      </c>
      <c r="H31" s="18">
        <f t="shared" si="4"/>
        <v>379661.38201778563</v>
      </c>
      <c r="I31" s="18">
        <f t="shared" si="4"/>
        <v>65072.013362324185</v>
      </c>
      <c r="J31" s="18">
        <f t="shared" si="4"/>
        <v>0</v>
      </c>
    </row>
    <row r="33" spans="1:11" ht="15.5" x14ac:dyDescent="0.35">
      <c r="A33" s="42" t="s">
        <v>188</v>
      </c>
      <c r="J33" s="41" t="s">
        <v>201</v>
      </c>
    </row>
    <row r="34" spans="1:11" ht="15.5" x14ac:dyDescent="0.35">
      <c r="A34" s="43" t="s">
        <v>190</v>
      </c>
      <c r="B34" s="21"/>
      <c r="K34" s="22"/>
    </row>
  </sheetData>
  <mergeCells count="9">
    <mergeCell ref="H7:H8"/>
    <mergeCell ref="I7:I8"/>
    <mergeCell ref="J7:J8"/>
    <mergeCell ref="B7:B8"/>
    <mergeCell ref="C7:C8"/>
    <mergeCell ref="D7:D8"/>
    <mergeCell ref="E7:E8"/>
    <mergeCell ref="F7:F8"/>
    <mergeCell ref="G7:G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44B0DF-6BD2-4349-983C-DE57D7082894}">
  <dimension ref="A1:K34"/>
  <sheetViews>
    <sheetView workbookViewId="0">
      <selection activeCell="A9" sqref="A9"/>
    </sheetView>
  </sheetViews>
  <sheetFormatPr defaultColWidth="12.7265625" defaultRowHeight="12.5" x14ac:dyDescent="0.25"/>
  <cols>
    <col min="1" max="1" width="38" style="1" customWidth="1"/>
    <col min="2" max="2" width="15.7265625" style="1" customWidth="1"/>
    <col min="3" max="3" width="16" style="1" customWidth="1"/>
    <col min="4" max="4" width="15.1796875" style="1" customWidth="1"/>
    <col min="5" max="11" width="18.7265625" style="1" customWidth="1"/>
    <col min="12" max="16384" width="12.7265625" style="1"/>
  </cols>
  <sheetData>
    <row r="1" spans="1:10" ht="15.5" x14ac:dyDescent="0.35">
      <c r="A1" s="37" t="s">
        <v>0</v>
      </c>
      <c r="B1" s="37"/>
      <c r="C1" s="37"/>
      <c r="D1" s="37"/>
      <c r="E1" s="37"/>
      <c r="F1" s="37"/>
      <c r="G1" s="37"/>
      <c r="H1" s="37"/>
      <c r="I1" s="37"/>
      <c r="J1" s="37"/>
    </row>
    <row r="2" spans="1:10" ht="15.5" x14ac:dyDescent="0.35">
      <c r="A2" s="37" t="s">
        <v>147</v>
      </c>
      <c r="B2" s="37"/>
      <c r="C2" s="37"/>
      <c r="D2" s="37"/>
      <c r="E2" s="37"/>
      <c r="F2" s="37"/>
      <c r="G2" s="38" t="s">
        <v>2</v>
      </c>
      <c r="H2" s="39" t="s">
        <v>3</v>
      </c>
      <c r="I2" s="39"/>
      <c r="J2" s="39"/>
    </row>
    <row r="3" spans="1:10" ht="13" customHeight="1" x14ac:dyDescent="0.35">
      <c r="A3" s="37" t="s">
        <v>148</v>
      </c>
      <c r="B3" s="37"/>
      <c r="C3" s="37"/>
      <c r="D3" s="37"/>
      <c r="E3" s="37"/>
      <c r="F3" s="37"/>
      <c r="G3" s="38"/>
      <c r="H3" s="37"/>
      <c r="I3" s="37"/>
      <c r="J3" s="37"/>
    </row>
    <row r="4" spans="1:10" ht="13" customHeight="1" x14ac:dyDescent="0.3">
      <c r="A4" s="2"/>
      <c r="B4" s="30" t="s">
        <v>149</v>
      </c>
      <c r="C4" s="31"/>
      <c r="D4" s="32"/>
      <c r="E4" s="30" t="s">
        <v>150</v>
      </c>
      <c r="F4" s="31"/>
      <c r="G4" s="32"/>
      <c r="H4" s="30" t="s">
        <v>7</v>
      </c>
      <c r="I4" s="31"/>
      <c r="J4" s="32"/>
    </row>
    <row r="5" spans="1:10" ht="16.5" customHeight="1" x14ac:dyDescent="0.3">
      <c r="A5" s="14"/>
      <c r="B5" s="33" t="s">
        <v>151</v>
      </c>
      <c r="C5" s="34"/>
      <c r="D5" s="34"/>
      <c r="E5" s="33" t="s">
        <v>152</v>
      </c>
      <c r="F5" s="34"/>
      <c r="G5" s="34"/>
      <c r="H5" s="33" t="s">
        <v>153</v>
      </c>
      <c r="I5" s="34"/>
      <c r="J5" s="36"/>
    </row>
    <row r="6" spans="1:10" ht="13" customHeight="1" x14ac:dyDescent="0.3">
      <c r="A6" s="11" t="s">
        <v>154</v>
      </c>
      <c r="B6" s="35" t="s">
        <v>155</v>
      </c>
      <c r="C6" s="35" t="s">
        <v>156</v>
      </c>
      <c r="D6" s="35" t="s">
        <v>157</v>
      </c>
      <c r="E6" s="35" t="s">
        <v>155</v>
      </c>
      <c r="F6" s="35" t="s">
        <v>156</v>
      </c>
      <c r="G6" s="35" t="s">
        <v>157</v>
      </c>
      <c r="H6" s="35" t="s">
        <v>155</v>
      </c>
      <c r="I6" s="35" t="s">
        <v>156</v>
      </c>
      <c r="J6" s="35" t="s">
        <v>157</v>
      </c>
    </row>
    <row r="7" spans="1:10" ht="13" customHeight="1" x14ac:dyDescent="0.3">
      <c r="A7" s="11" t="s">
        <v>158</v>
      </c>
      <c r="B7" s="57" t="s">
        <v>99</v>
      </c>
      <c r="C7" s="57" t="s">
        <v>101</v>
      </c>
      <c r="D7" s="57" t="s">
        <v>104</v>
      </c>
      <c r="E7" s="57" t="s">
        <v>99</v>
      </c>
      <c r="F7" s="57" t="s">
        <v>101</v>
      </c>
      <c r="G7" s="57" t="s">
        <v>104</v>
      </c>
      <c r="H7" s="57" t="s">
        <v>99</v>
      </c>
      <c r="I7" s="57" t="s">
        <v>101</v>
      </c>
      <c r="J7" s="57" t="s">
        <v>104</v>
      </c>
    </row>
    <row r="8" spans="1:10" ht="13" customHeight="1" x14ac:dyDescent="0.25">
      <c r="A8" s="14"/>
      <c r="B8" s="58"/>
      <c r="C8" s="58"/>
      <c r="D8" s="58"/>
      <c r="E8" s="58"/>
      <c r="F8" s="58"/>
      <c r="G8" s="58"/>
      <c r="H8" s="58"/>
      <c r="I8" s="58"/>
      <c r="J8" s="58"/>
    </row>
    <row r="9" spans="1:10" ht="23.15" customHeight="1" x14ac:dyDescent="0.3">
      <c r="A9" s="29" t="s">
        <v>165</v>
      </c>
      <c r="B9" s="16"/>
      <c r="C9" s="16"/>
      <c r="D9" s="16"/>
      <c r="E9" s="16"/>
      <c r="F9" s="16"/>
      <c r="G9" s="16"/>
      <c r="H9" s="16"/>
      <c r="I9" s="16"/>
      <c r="J9" s="16"/>
    </row>
    <row r="10" spans="1:10" ht="23.15" customHeight="1" x14ac:dyDescent="0.3">
      <c r="A10" s="29" t="s">
        <v>166</v>
      </c>
      <c r="B10" s="16"/>
      <c r="C10" s="16"/>
      <c r="D10" s="16"/>
      <c r="E10" s="16"/>
      <c r="F10" s="16"/>
      <c r="G10" s="16"/>
      <c r="H10" s="16"/>
      <c r="I10" s="16"/>
      <c r="J10" s="16"/>
    </row>
    <row r="11" spans="1:10" ht="23.15" customHeight="1" x14ac:dyDescent="0.25">
      <c r="A11" s="15" t="s">
        <v>167</v>
      </c>
      <c r="B11" s="17">
        <v>5424.5103763642801</v>
      </c>
      <c r="C11" s="17">
        <v>0</v>
      </c>
      <c r="D11" s="17">
        <v>-9592.6344604920432</v>
      </c>
      <c r="E11" s="17">
        <v>11294.455912034466</v>
      </c>
      <c r="F11" s="17">
        <v>451.77823648137866</v>
      </c>
      <c r="G11" s="17">
        <v>3144.3765259103957</v>
      </c>
      <c r="H11" s="17">
        <v>11294.455912034466</v>
      </c>
      <c r="I11" s="17">
        <v>451.77823648137866</v>
      </c>
      <c r="J11" s="17">
        <v>3144.3765259103957</v>
      </c>
    </row>
    <row r="12" spans="1:10" ht="23.15" customHeight="1" x14ac:dyDescent="0.25">
      <c r="A12" s="15" t="s">
        <v>168</v>
      </c>
      <c r="B12" s="17">
        <v>283.35781222584939</v>
      </c>
      <c r="C12" s="17">
        <v>0</v>
      </c>
      <c r="D12" s="17">
        <v>-501.08631482222842</v>
      </c>
      <c r="E12" s="17">
        <v>428.30468814687663</v>
      </c>
      <c r="F12" s="17">
        <v>17.132187525875064</v>
      </c>
      <c r="G12" s="17">
        <v>119.24002518009047</v>
      </c>
      <c r="H12" s="17">
        <v>428.30468814687663</v>
      </c>
      <c r="I12" s="17">
        <v>17.132187525875064</v>
      </c>
      <c r="J12" s="17">
        <v>119.24002518009047</v>
      </c>
    </row>
    <row r="13" spans="1:10" ht="23.15" customHeight="1" x14ac:dyDescent="0.25">
      <c r="A13" s="15" t="s">
        <v>169</v>
      </c>
      <c r="B13" s="17">
        <v>2151.0702907843793</v>
      </c>
      <c r="C13" s="17">
        <v>0</v>
      </c>
      <c r="D13" s="17">
        <v>-3803.9250672701046</v>
      </c>
      <c r="E13" s="17">
        <v>4864.1773911016035</v>
      </c>
      <c r="F13" s="17">
        <v>194.56709564406415</v>
      </c>
      <c r="G13" s="17">
        <v>1354.1869856826866</v>
      </c>
      <c r="H13" s="17">
        <v>4864.1773911016035</v>
      </c>
      <c r="I13" s="17">
        <v>194.56709564406415</v>
      </c>
      <c r="J13" s="17">
        <v>1354.1869856826866</v>
      </c>
    </row>
    <row r="14" spans="1:10" ht="23.15" customHeight="1" x14ac:dyDescent="0.3">
      <c r="A14" s="29" t="s">
        <v>170</v>
      </c>
      <c r="B14" s="18">
        <f t="shared" ref="B14:J14" si="0">SUM(B11:B13)</f>
        <v>7858.9384793745085</v>
      </c>
      <c r="C14" s="18">
        <f t="shared" si="0"/>
        <v>0</v>
      </c>
      <c r="D14" s="18">
        <f t="shared" si="0"/>
        <v>-13897.645842584378</v>
      </c>
      <c r="E14" s="18">
        <f t="shared" si="0"/>
        <v>16586.937991282946</v>
      </c>
      <c r="F14" s="18">
        <f t="shared" si="0"/>
        <v>663.47751965131783</v>
      </c>
      <c r="G14" s="18">
        <f t="shared" si="0"/>
        <v>4617.8035367731727</v>
      </c>
      <c r="H14" s="18">
        <f t="shared" si="0"/>
        <v>16586.937991282946</v>
      </c>
      <c r="I14" s="18">
        <f t="shared" si="0"/>
        <v>663.47751965131783</v>
      </c>
      <c r="J14" s="18">
        <f t="shared" si="0"/>
        <v>4617.8035367731727</v>
      </c>
    </row>
    <row r="15" spans="1:10" ht="23.15" customHeight="1" x14ac:dyDescent="0.3">
      <c r="A15" s="29" t="s">
        <v>171</v>
      </c>
      <c r="B15" s="19"/>
      <c r="C15" s="19"/>
      <c r="D15" s="19"/>
      <c r="E15" s="19"/>
      <c r="F15" s="19"/>
      <c r="G15" s="19"/>
      <c r="H15" s="19"/>
      <c r="I15" s="19"/>
      <c r="J15" s="19"/>
    </row>
    <row r="16" spans="1:10" ht="23.15" customHeight="1" x14ac:dyDescent="0.25">
      <c r="A16" s="15" t="s">
        <v>172</v>
      </c>
      <c r="B16" s="17">
        <v>6.2502566584348616</v>
      </c>
      <c r="C16" s="17">
        <v>0</v>
      </c>
      <c r="D16" s="17">
        <v>-11.052873577284453</v>
      </c>
      <c r="E16" s="17">
        <v>44.708564509135059</v>
      </c>
      <c r="F16" s="17">
        <v>1.7883425803654025</v>
      </c>
      <c r="G16" s="17">
        <v>12.446864359343202</v>
      </c>
      <c r="H16" s="17">
        <v>44.708564509135059</v>
      </c>
      <c r="I16" s="17">
        <v>1.7883425803654025</v>
      </c>
      <c r="J16" s="17">
        <v>12.446864359343202</v>
      </c>
    </row>
    <row r="17" spans="1:10" ht="23.15" customHeight="1" x14ac:dyDescent="0.25">
      <c r="A17" s="15" t="s">
        <v>173</v>
      </c>
      <c r="B17" s="17">
        <v>1070.9139462754451</v>
      </c>
      <c r="C17" s="17">
        <v>0</v>
      </c>
      <c r="D17" s="17">
        <v>-1893.790464485875</v>
      </c>
      <c r="E17" s="17">
        <v>5535.7575630367828</v>
      </c>
      <c r="F17" s="17">
        <v>221.4303025214713</v>
      </c>
      <c r="G17" s="17">
        <v>1541.1549055494404</v>
      </c>
      <c r="H17" s="17">
        <v>5535.7575630367828</v>
      </c>
      <c r="I17" s="17">
        <v>221.4303025214713</v>
      </c>
      <c r="J17" s="17">
        <v>1541.1549055494404</v>
      </c>
    </row>
    <row r="18" spans="1:10" ht="23.15" customHeight="1" x14ac:dyDescent="0.25">
      <c r="A18" s="15" t="s">
        <v>174</v>
      </c>
      <c r="B18" s="17">
        <v>178.73057397826466</v>
      </c>
      <c r="C18" s="17">
        <v>0</v>
      </c>
      <c r="D18" s="17">
        <v>-316.06485085876955</v>
      </c>
      <c r="E18" s="17">
        <v>335.80262839643922</v>
      </c>
      <c r="F18" s="17">
        <v>13.432105135857569</v>
      </c>
      <c r="G18" s="17">
        <v>93.487451745568691</v>
      </c>
      <c r="H18" s="17">
        <v>335.80262839643922</v>
      </c>
      <c r="I18" s="17">
        <v>13.432105135857569</v>
      </c>
      <c r="J18" s="17">
        <v>93.487451745568691</v>
      </c>
    </row>
    <row r="19" spans="1:10" ht="23.15" customHeight="1" x14ac:dyDescent="0.3">
      <c r="A19" s="29" t="s">
        <v>175</v>
      </c>
      <c r="B19" s="18">
        <f t="shared" ref="B19:J19" si="1">SUM(B16:B18)</f>
        <v>1255.8947769121446</v>
      </c>
      <c r="C19" s="18">
        <f t="shared" si="1"/>
        <v>0</v>
      </c>
      <c r="D19" s="18">
        <f t="shared" si="1"/>
        <v>-2220.9081889219287</v>
      </c>
      <c r="E19" s="18">
        <f t="shared" si="1"/>
        <v>5916.2687559423566</v>
      </c>
      <c r="F19" s="18">
        <f t="shared" si="1"/>
        <v>236.65075023769427</v>
      </c>
      <c r="G19" s="18">
        <f t="shared" si="1"/>
        <v>1647.0892216543523</v>
      </c>
      <c r="H19" s="18">
        <f t="shared" si="1"/>
        <v>5916.2687559423566</v>
      </c>
      <c r="I19" s="18">
        <f t="shared" si="1"/>
        <v>236.65075023769427</v>
      </c>
      <c r="J19" s="18">
        <f t="shared" si="1"/>
        <v>1647.0892216543523</v>
      </c>
    </row>
    <row r="20" spans="1:10" ht="23.15" customHeight="1" x14ac:dyDescent="0.25">
      <c r="A20" s="15" t="s">
        <v>176</v>
      </c>
      <c r="B20" s="17">
        <v>83.927566112038846</v>
      </c>
      <c r="C20" s="17">
        <v>0</v>
      </c>
      <c r="D20" s="17">
        <v>-148.41642968911944</v>
      </c>
      <c r="E20" s="17">
        <v>359.16930003419969</v>
      </c>
      <c r="F20" s="17">
        <v>14.366772001367989</v>
      </c>
      <c r="G20" s="17">
        <v>99.992733129521213</v>
      </c>
      <c r="H20" s="17">
        <v>359.16930003419969</v>
      </c>
      <c r="I20" s="17">
        <v>14.366772001367989</v>
      </c>
      <c r="J20" s="17">
        <v>99.992733129521213</v>
      </c>
    </row>
    <row r="21" spans="1:10" ht="23.15" customHeight="1" x14ac:dyDescent="0.3">
      <c r="A21" s="29" t="s">
        <v>177</v>
      </c>
      <c r="B21" s="19"/>
      <c r="C21" s="19"/>
      <c r="D21" s="19"/>
      <c r="E21" s="19"/>
      <c r="F21" s="19"/>
      <c r="G21" s="19"/>
      <c r="H21" s="19"/>
      <c r="I21" s="19"/>
      <c r="J21" s="19"/>
    </row>
    <row r="22" spans="1:10" ht="23.15" customHeight="1" x14ac:dyDescent="0.25">
      <c r="A22" s="15" t="s">
        <v>178</v>
      </c>
      <c r="B22" s="17">
        <v>2206.1326047956541</v>
      </c>
      <c r="C22" s="17">
        <v>0</v>
      </c>
      <c r="D22" s="17">
        <v>-3901.2965559781796</v>
      </c>
      <c r="E22" s="17">
        <v>3009.4884027113244</v>
      </c>
      <c r="F22" s="17">
        <v>120.37953610845297</v>
      </c>
      <c r="G22" s="17">
        <v>837.84157131483278</v>
      </c>
      <c r="H22" s="17">
        <v>3009.4884027113244</v>
      </c>
      <c r="I22" s="17">
        <v>120.37953610845297</v>
      </c>
      <c r="J22" s="17">
        <v>837.84157131483278</v>
      </c>
    </row>
    <row r="23" spans="1:10" ht="23.15" customHeight="1" x14ac:dyDescent="0.25">
      <c r="A23" s="15" t="s">
        <v>179</v>
      </c>
      <c r="B23" s="17">
        <v>0</v>
      </c>
      <c r="C23" s="17">
        <v>0</v>
      </c>
      <c r="D23" s="17">
        <v>0</v>
      </c>
      <c r="E23" s="17">
        <v>0</v>
      </c>
      <c r="F23" s="17">
        <v>0</v>
      </c>
      <c r="G23" s="17">
        <v>0</v>
      </c>
      <c r="H23" s="17">
        <v>0</v>
      </c>
      <c r="I23" s="17">
        <v>0</v>
      </c>
      <c r="J23" s="17">
        <v>0</v>
      </c>
    </row>
    <row r="24" spans="1:10" ht="23.15" customHeight="1" x14ac:dyDescent="0.25">
      <c r="A24" s="15" t="s">
        <v>180</v>
      </c>
      <c r="B24" s="17">
        <v>0</v>
      </c>
      <c r="C24" s="17">
        <v>0</v>
      </c>
      <c r="D24" s="17">
        <v>0</v>
      </c>
      <c r="E24" s="17">
        <v>0</v>
      </c>
      <c r="F24" s="17">
        <v>0</v>
      </c>
      <c r="G24" s="17">
        <v>0</v>
      </c>
      <c r="H24" s="17">
        <v>0</v>
      </c>
      <c r="I24" s="17">
        <v>0</v>
      </c>
      <c r="J24" s="17">
        <v>0</v>
      </c>
    </row>
    <row r="25" spans="1:10" ht="23.15" customHeight="1" x14ac:dyDescent="0.3">
      <c r="A25" s="29" t="s">
        <v>181</v>
      </c>
      <c r="B25" s="18">
        <f t="shared" ref="B25:J25" si="2">SUM(B22:B24)</f>
        <v>2206.1326047956541</v>
      </c>
      <c r="C25" s="18">
        <f t="shared" si="2"/>
        <v>0</v>
      </c>
      <c r="D25" s="18">
        <f t="shared" si="2"/>
        <v>-3901.2965559781796</v>
      </c>
      <c r="E25" s="18">
        <f t="shared" si="2"/>
        <v>3009.4884027113244</v>
      </c>
      <c r="F25" s="18">
        <f t="shared" si="2"/>
        <v>120.37953610845297</v>
      </c>
      <c r="G25" s="18">
        <f t="shared" si="2"/>
        <v>837.84157131483278</v>
      </c>
      <c r="H25" s="18">
        <f t="shared" si="2"/>
        <v>3009.4884027113244</v>
      </c>
      <c r="I25" s="18">
        <f t="shared" si="2"/>
        <v>120.37953610845297</v>
      </c>
      <c r="J25" s="18">
        <f t="shared" si="2"/>
        <v>837.84157131483278</v>
      </c>
    </row>
    <row r="26" spans="1:10" ht="23.15" customHeight="1" x14ac:dyDescent="0.3">
      <c r="A26" s="29" t="s">
        <v>182</v>
      </c>
      <c r="B26" s="19"/>
      <c r="C26" s="19"/>
      <c r="D26" s="19"/>
      <c r="E26" s="19"/>
      <c r="F26" s="19"/>
      <c r="G26" s="19"/>
      <c r="H26" s="19"/>
      <c r="I26" s="19"/>
      <c r="J26" s="19"/>
    </row>
    <row r="27" spans="1:10" ht="23.15" customHeight="1" x14ac:dyDescent="0.25">
      <c r="A27" s="15" t="s">
        <v>183</v>
      </c>
      <c r="B27" s="17">
        <v>84.10657280565384</v>
      </c>
      <c r="C27" s="17">
        <v>0</v>
      </c>
      <c r="D27" s="17">
        <v>-148.73298282639647</v>
      </c>
      <c r="E27" s="17">
        <v>164.43935045336531</v>
      </c>
      <c r="F27" s="17">
        <v>6.5775740181346123</v>
      </c>
      <c r="G27" s="17">
        <v>45.779915166216902</v>
      </c>
      <c r="H27" s="17">
        <v>164.43935045336531</v>
      </c>
      <c r="I27" s="17">
        <v>6.5775740181346123</v>
      </c>
      <c r="J27" s="17">
        <v>45.779915166216902</v>
      </c>
    </row>
    <row r="28" spans="1:10" ht="23.15" customHeight="1" x14ac:dyDescent="0.25">
      <c r="A28" s="15" t="s">
        <v>184</v>
      </c>
      <c r="B28" s="17">
        <v>0</v>
      </c>
      <c r="C28" s="17">
        <v>0</v>
      </c>
      <c r="D28" s="17">
        <v>0</v>
      </c>
      <c r="E28" s="17">
        <v>0</v>
      </c>
      <c r="F28" s="17">
        <v>0</v>
      </c>
      <c r="G28" s="17">
        <v>0</v>
      </c>
      <c r="H28" s="17">
        <v>0</v>
      </c>
      <c r="I28" s="17">
        <v>0</v>
      </c>
      <c r="J28" s="17">
        <v>0</v>
      </c>
    </row>
    <row r="29" spans="1:10" ht="23.15" customHeight="1" x14ac:dyDescent="0.3">
      <c r="A29" s="29" t="s">
        <v>185</v>
      </c>
      <c r="B29" s="18">
        <f t="shared" ref="B29:J29" si="3">SUM(B27:B28)</f>
        <v>84.10657280565384</v>
      </c>
      <c r="C29" s="18">
        <f t="shared" si="3"/>
        <v>0</v>
      </c>
      <c r="D29" s="18">
        <f t="shared" si="3"/>
        <v>-148.73298282639647</v>
      </c>
      <c r="E29" s="18">
        <f t="shared" si="3"/>
        <v>164.43935045336531</v>
      </c>
      <c r="F29" s="18">
        <f t="shared" si="3"/>
        <v>6.5775740181346123</v>
      </c>
      <c r="G29" s="18">
        <f t="shared" si="3"/>
        <v>45.779915166216902</v>
      </c>
      <c r="H29" s="18">
        <f t="shared" si="3"/>
        <v>164.43935045336531</v>
      </c>
      <c r="I29" s="18">
        <f t="shared" si="3"/>
        <v>6.5775740181346123</v>
      </c>
      <c r="J29" s="18">
        <f t="shared" si="3"/>
        <v>45.779915166216902</v>
      </c>
    </row>
    <row r="30" spans="1:10" ht="23.15" customHeight="1" x14ac:dyDescent="0.25">
      <c r="A30" s="15" t="s">
        <v>186</v>
      </c>
      <c r="B30" s="17">
        <v>0</v>
      </c>
      <c r="C30" s="17">
        <v>0</v>
      </c>
      <c r="D30" s="17">
        <v>0</v>
      </c>
      <c r="E30" s="17">
        <v>0</v>
      </c>
      <c r="F30" s="17">
        <v>0</v>
      </c>
      <c r="G30" s="17">
        <v>0</v>
      </c>
      <c r="H30" s="17">
        <v>0</v>
      </c>
      <c r="I30" s="17">
        <v>0</v>
      </c>
      <c r="J30" s="17">
        <v>0</v>
      </c>
    </row>
    <row r="31" spans="1:10" ht="23.15" customHeight="1" x14ac:dyDescent="0.3">
      <c r="A31" s="29" t="s">
        <v>187</v>
      </c>
      <c r="B31" s="18">
        <f t="shared" ref="B31:J31" si="4">SUM(+B30+B29+B25+B20+B19+B14)</f>
        <v>11489</v>
      </c>
      <c r="C31" s="18">
        <f t="shared" si="4"/>
        <v>0</v>
      </c>
      <c r="D31" s="18">
        <f t="shared" si="4"/>
        <v>-20317</v>
      </c>
      <c r="E31" s="18">
        <f t="shared" si="4"/>
        <v>26036.303800424193</v>
      </c>
      <c r="F31" s="18">
        <f t="shared" si="4"/>
        <v>1041.4521520169676</v>
      </c>
      <c r="G31" s="18">
        <f t="shared" si="4"/>
        <v>7248.5069780380963</v>
      </c>
      <c r="H31" s="18">
        <f t="shared" si="4"/>
        <v>26036.303800424193</v>
      </c>
      <c r="I31" s="18">
        <f t="shared" si="4"/>
        <v>1041.4521520169676</v>
      </c>
      <c r="J31" s="18">
        <f t="shared" si="4"/>
        <v>7248.5069780380963</v>
      </c>
    </row>
    <row r="33" spans="1:11" ht="15.5" x14ac:dyDescent="0.35">
      <c r="A33" s="42" t="s">
        <v>188</v>
      </c>
      <c r="J33" s="41" t="s">
        <v>202</v>
      </c>
    </row>
    <row r="34" spans="1:11" ht="15.5" x14ac:dyDescent="0.35">
      <c r="A34" s="43" t="s">
        <v>190</v>
      </c>
      <c r="B34" s="21"/>
      <c r="K34" s="22"/>
    </row>
  </sheetData>
  <mergeCells count="9">
    <mergeCell ref="H7:H8"/>
    <mergeCell ref="I7:I8"/>
    <mergeCell ref="J7:J8"/>
    <mergeCell ref="B7:B8"/>
    <mergeCell ref="C7:C8"/>
    <mergeCell ref="D7:D8"/>
    <mergeCell ref="E7:E8"/>
    <mergeCell ref="F7:F8"/>
    <mergeCell ref="G7:G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F27E0-BE6B-4772-B0A4-041D96C97EBF}">
  <dimension ref="A1:K34"/>
  <sheetViews>
    <sheetView topLeftCell="A2" workbookViewId="0">
      <selection activeCell="A9" sqref="A9"/>
    </sheetView>
  </sheetViews>
  <sheetFormatPr defaultColWidth="12.7265625" defaultRowHeight="12.5" x14ac:dyDescent="0.25"/>
  <cols>
    <col min="1" max="1" width="38" style="1" customWidth="1"/>
    <col min="2" max="2" width="15.7265625" style="1" customWidth="1"/>
    <col min="3" max="3" width="16" style="1" customWidth="1"/>
    <col min="4" max="4" width="15.1796875" style="1" customWidth="1"/>
    <col min="5" max="11" width="18.7265625" style="1" customWidth="1"/>
    <col min="12" max="16384" width="12.7265625" style="1"/>
  </cols>
  <sheetData>
    <row r="1" spans="1:10" ht="15.5" x14ac:dyDescent="0.35">
      <c r="A1" s="37" t="s">
        <v>0</v>
      </c>
      <c r="B1" s="37"/>
      <c r="C1" s="37"/>
      <c r="D1" s="37"/>
      <c r="E1" s="37"/>
      <c r="F1" s="37"/>
      <c r="G1" s="37"/>
      <c r="H1" s="37"/>
      <c r="I1" s="37"/>
      <c r="J1" s="37"/>
    </row>
    <row r="2" spans="1:10" ht="15.5" x14ac:dyDescent="0.35">
      <c r="A2" s="37" t="s">
        <v>147</v>
      </c>
      <c r="B2" s="37"/>
      <c r="C2" s="37"/>
      <c r="D2" s="37"/>
      <c r="E2" s="37"/>
      <c r="F2" s="37"/>
      <c r="G2" s="38" t="s">
        <v>2</v>
      </c>
      <c r="H2" s="39" t="s">
        <v>3</v>
      </c>
      <c r="I2" s="39"/>
      <c r="J2" s="39"/>
    </row>
    <row r="3" spans="1:10" ht="13" customHeight="1" x14ac:dyDescent="0.35">
      <c r="A3" s="37" t="s">
        <v>148</v>
      </c>
      <c r="B3" s="37"/>
      <c r="C3" s="37"/>
      <c r="D3" s="37"/>
      <c r="E3" s="37"/>
      <c r="F3" s="37"/>
      <c r="G3" s="38"/>
      <c r="H3" s="37"/>
      <c r="I3" s="37"/>
      <c r="J3" s="37"/>
    </row>
    <row r="4" spans="1:10" ht="13" customHeight="1" x14ac:dyDescent="0.3">
      <c r="A4" s="2"/>
      <c r="B4" s="30" t="s">
        <v>149</v>
      </c>
      <c r="C4" s="31"/>
      <c r="D4" s="32"/>
      <c r="E4" s="30" t="s">
        <v>150</v>
      </c>
      <c r="F4" s="31"/>
      <c r="G4" s="32"/>
      <c r="H4" s="30" t="s">
        <v>7</v>
      </c>
      <c r="I4" s="31"/>
      <c r="J4" s="32"/>
    </row>
    <row r="5" spans="1:10" ht="16.5" customHeight="1" x14ac:dyDescent="0.3">
      <c r="A5" s="14"/>
      <c r="B5" s="33" t="s">
        <v>151</v>
      </c>
      <c r="C5" s="34"/>
      <c r="D5" s="34"/>
      <c r="E5" s="33" t="s">
        <v>152</v>
      </c>
      <c r="F5" s="34"/>
      <c r="G5" s="34"/>
      <c r="H5" s="33" t="s">
        <v>153</v>
      </c>
      <c r="I5" s="34"/>
      <c r="J5" s="36"/>
    </row>
    <row r="6" spans="1:10" ht="13" customHeight="1" x14ac:dyDescent="0.3">
      <c r="A6" s="11" t="s">
        <v>154</v>
      </c>
      <c r="B6" s="35" t="s">
        <v>155</v>
      </c>
      <c r="C6" s="35" t="s">
        <v>156</v>
      </c>
      <c r="D6" s="35" t="s">
        <v>157</v>
      </c>
      <c r="E6" s="35" t="s">
        <v>155</v>
      </c>
      <c r="F6" s="35" t="s">
        <v>156</v>
      </c>
      <c r="G6" s="35" t="s">
        <v>157</v>
      </c>
      <c r="H6" s="35" t="s">
        <v>155</v>
      </c>
      <c r="I6" s="35" t="s">
        <v>156</v>
      </c>
      <c r="J6" s="35" t="s">
        <v>157</v>
      </c>
    </row>
    <row r="7" spans="1:10" ht="13" customHeight="1" x14ac:dyDescent="0.3">
      <c r="A7" s="11" t="s">
        <v>158</v>
      </c>
      <c r="B7" s="57" t="s">
        <v>107</v>
      </c>
      <c r="C7" s="57" t="s">
        <v>110</v>
      </c>
      <c r="D7" s="55" t="s">
        <v>113</v>
      </c>
      <c r="E7" s="57" t="s">
        <v>107</v>
      </c>
      <c r="F7" s="57" t="s">
        <v>110</v>
      </c>
      <c r="G7" s="55" t="s">
        <v>113</v>
      </c>
      <c r="H7" s="57" t="s">
        <v>107</v>
      </c>
      <c r="I7" s="57" t="s">
        <v>110</v>
      </c>
      <c r="J7" s="55" t="s">
        <v>113</v>
      </c>
    </row>
    <row r="8" spans="1:10" ht="13" customHeight="1" x14ac:dyDescent="0.25">
      <c r="A8" s="14"/>
      <c r="B8" s="58"/>
      <c r="C8" s="58"/>
      <c r="D8" s="56"/>
      <c r="E8" s="58"/>
      <c r="F8" s="58"/>
      <c r="G8" s="56"/>
      <c r="H8" s="58"/>
      <c r="I8" s="58"/>
      <c r="J8" s="56"/>
    </row>
    <row r="9" spans="1:10" ht="23.15" customHeight="1" x14ac:dyDescent="0.3">
      <c r="A9" s="29" t="s">
        <v>165</v>
      </c>
      <c r="B9" s="16"/>
      <c r="C9" s="16"/>
      <c r="D9" s="16"/>
      <c r="E9" s="16"/>
      <c r="F9" s="16"/>
      <c r="G9" s="16"/>
      <c r="H9" s="16"/>
      <c r="I9" s="16"/>
      <c r="J9" s="16"/>
    </row>
    <row r="10" spans="1:10" ht="23.15" customHeight="1" x14ac:dyDescent="0.3">
      <c r="A10" s="29" t="s">
        <v>166</v>
      </c>
      <c r="B10" s="16"/>
      <c r="C10" s="16"/>
      <c r="D10" s="16"/>
      <c r="E10" s="16"/>
      <c r="F10" s="16"/>
      <c r="G10" s="16"/>
      <c r="H10" s="16"/>
      <c r="I10" s="16"/>
      <c r="J10" s="16"/>
    </row>
    <row r="11" spans="1:10" ht="23.15" customHeight="1" x14ac:dyDescent="0.25">
      <c r="A11" s="15" t="s">
        <v>167</v>
      </c>
      <c r="B11" s="17">
        <v>208996.3894244624</v>
      </c>
      <c r="C11" s="17">
        <v>302.17483165402899</v>
      </c>
      <c r="D11" s="17">
        <v>30975.280985410271</v>
      </c>
      <c r="E11" s="17">
        <v>198838.89633136679</v>
      </c>
      <c r="F11" s="17">
        <v>171.67572986292387</v>
      </c>
      <c r="G11" s="17">
        <v>30364.015273913457</v>
      </c>
      <c r="H11" s="17">
        <v>198838.89633136679</v>
      </c>
      <c r="I11" s="17">
        <v>171.67572986292387</v>
      </c>
      <c r="J11" s="17">
        <v>30364.015273913457</v>
      </c>
    </row>
    <row r="12" spans="1:10" ht="23.15" customHeight="1" x14ac:dyDescent="0.25">
      <c r="A12" s="15" t="s">
        <v>168</v>
      </c>
      <c r="B12" s="17">
        <v>10917.254380866239</v>
      </c>
      <c r="C12" s="17">
        <v>15.784576536212343</v>
      </c>
      <c r="D12" s="17">
        <v>1618.0424119659544</v>
      </c>
      <c r="E12" s="17">
        <v>7540.3040348257637</v>
      </c>
      <c r="F12" s="17">
        <v>6.5102312598325254</v>
      </c>
      <c r="G12" s="17">
        <v>1151.4543236140632</v>
      </c>
      <c r="H12" s="17">
        <v>7540.3040348257637</v>
      </c>
      <c r="I12" s="17">
        <v>6.5102312598325254</v>
      </c>
      <c r="J12" s="17">
        <v>1151.4543236140632</v>
      </c>
    </row>
    <row r="13" spans="1:10" ht="23.15" customHeight="1" x14ac:dyDescent="0.25">
      <c r="A13" s="15" t="s">
        <v>169</v>
      </c>
      <c r="B13" s="17">
        <v>82876.774672791827</v>
      </c>
      <c r="C13" s="17">
        <v>119.82635443485094</v>
      </c>
      <c r="D13" s="17">
        <v>12283.137472966246</v>
      </c>
      <c r="E13" s="17">
        <v>85633.842970343729</v>
      </c>
      <c r="F13" s="17">
        <v>73.935496344744379</v>
      </c>
      <c r="G13" s="17">
        <v>13076.854498237552</v>
      </c>
      <c r="H13" s="17">
        <v>85633.842970343729</v>
      </c>
      <c r="I13" s="17">
        <v>73.935496344744379</v>
      </c>
      <c r="J13" s="17">
        <v>13076.854498237552</v>
      </c>
    </row>
    <row r="14" spans="1:10" ht="23.15" customHeight="1" x14ac:dyDescent="0.3">
      <c r="A14" s="29" t="s">
        <v>170</v>
      </c>
      <c r="B14" s="18">
        <f t="shared" ref="B14:J14" si="0">SUM(B11:B13)</f>
        <v>302790.41847812047</v>
      </c>
      <c r="C14" s="18">
        <f t="shared" si="0"/>
        <v>437.78576262509227</v>
      </c>
      <c r="D14" s="18">
        <f t="shared" si="0"/>
        <v>44876.460870342475</v>
      </c>
      <c r="E14" s="18">
        <f t="shared" si="0"/>
        <v>292013.04333653627</v>
      </c>
      <c r="F14" s="18">
        <f t="shared" si="0"/>
        <v>252.12145746750076</v>
      </c>
      <c r="G14" s="18">
        <f t="shared" si="0"/>
        <v>44592.324095765071</v>
      </c>
      <c r="H14" s="18">
        <f t="shared" si="0"/>
        <v>292013.04333653627</v>
      </c>
      <c r="I14" s="18">
        <f t="shared" si="0"/>
        <v>252.12145746750076</v>
      </c>
      <c r="J14" s="18">
        <f t="shared" si="0"/>
        <v>44592.324095765071</v>
      </c>
    </row>
    <row r="15" spans="1:10" ht="23.15" customHeight="1" x14ac:dyDescent="0.3">
      <c r="A15" s="29" t="s">
        <v>171</v>
      </c>
      <c r="B15" s="19"/>
      <c r="C15" s="19"/>
      <c r="D15" s="19"/>
      <c r="E15" s="19"/>
      <c r="F15" s="19"/>
      <c r="G15" s="19"/>
      <c r="H15" s="19"/>
      <c r="I15" s="19"/>
      <c r="J15" s="19"/>
    </row>
    <row r="16" spans="1:10" ht="23.15" customHeight="1" x14ac:dyDescent="0.25">
      <c r="A16" s="15" t="s">
        <v>172</v>
      </c>
      <c r="B16" s="17">
        <v>240.81087212605024</v>
      </c>
      <c r="C16" s="17">
        <v>0.34817340598818969</v>
      </c>
      <c r="D16" s="17">
        <v>35.690494218523725</v>
      </c>
      <c r="E16" s="17">
        <v>787.09427818332279</v>
      </c>
      <c r="F16" s="17">
        <v>0.67957018053885287</v>
      </c>
      <c r="G16" s="17">
        <v>120.1945048263587</v>
      </c>
      <c r="H16" s="17">
        <v>787.09427818332279</v>
      </c>
      <c r="I16" s="17">
        <v>0.67957018053885287</v>
      </c>
      <c r="J16" s="17">
        <v>120.1945048263587</v>
      </c>
    </row>
    <row r="17" spans="1:10" ht="23.15" customHeight="1" x14ac:dyDescent="0.25">
      <c r="A17" s="15" t="s">
        <v>173</v>
      </c>
      <c r="B17" s="17">
        <v>41260.341049597504</v>
      </c>
      <c r="C17" s="17">
        <v>59.655751206918339</v>
      </c>
      <c r="D17" s="17">
        <v>6115.1805592654337</v>
      </c>
      <c r="E17" s="17">
        <v>97457.011897262564</v>
      </c>
      <c r="F17" s="17">
        <v>84.143514958159088</v>
      </c>
      <c r="G17" s="17">
        <v>14882.330632468087</v>
      </c>
      <c r="H17" s="17">
        <v>97457.011897262564</v>
      </c>
      <c r="I17" s="17">
        <v>84.143514958159088</v>
      </c>
      <c r="J17" s="17">
        <v>14882.330632468087</v>
      </c>
    </row>
    <row r="18" spans="1:10" ht="23.15" customHeight="1" x14ac:dyDescent="0.25">
      <c r="A18" s="15" t="s">
        <v>174</v>
      </c>
      <c r="B18" s="17">
        <v>6886.1596806927364</v>
      </c>
      <c r="C18" s="17">
        <v>9.9562683737565827</v>
      </c>
      <c r="D18" s="17">
        <v>1020.5952916567198</v>
      </c>
      <c r="E18" s="17">
        <v>5911.8052729193123</v>
      </c>
      <c r="F18" s="17">
        <v>5.1041999516258763</v>
      </c>
      <c r="G18" s="17">
        <v>902.77178618098719</v>
      </c>
      <c r="H18" s="17">
        <v>5911.8052729193123</v>
      </c>
      <c r="I18" s="17">
        <v>5.1041999516258763</v>
      </c>
      <c r="J18" s="17">
        <v>902.77178618098719</v>
      </c>
    </row>
    <row r="19" spans="1:10" ht="23.15" customHeight="1" x14ac:dyDescent="0.3">
      <c r="A19" s="29" t="s">
        <v>175</v>
      </c>
      <c r="B19" s="18">
        <f t="shared" ref="B19:J19" si="1">SUM(B16:B18)</f>
        <v>48387.311602416288</v>
      </c>
      <c r="C19" s="18">
        <f t="shared" si="1"/>
        <v>69.960192986663117</v>
      </c>
      <c r="D19" s="18">
        <f t="shared" si="1"/>
        <v>7171.4663451406777</v>
      </c>
      <c r="E19" s="18">
        <f t="shared" si="1"/>
        <v>104155.91144836521</v>
      </c>
      <c r="F19" s="18">
        <f t="shared" si="1"/>
        <v>89.927285090323807</v>
      </c>
      <c r="G19" s="18">
        <f t="shared" si="1"/>
        <v>15905.296923475433</v>
      </c>
      <c r="H19" s="18">
        <f t="shared" si="1"/>
        <v>104155.91144836521</v>
      </c>
      <c r="I19" s="18">
        <f t="shared" si="1"/>
        <v>89.927285090323807</v>
      </c>
      <c r="J19" s="18">
        <f t="shared" si="1"/>
        <v>15905.296923475433</v>
      </c>
    </row>
    <row r="20" spans="1:10" ht="23.15" customHeight="1" x14ac:dyDescent="0.25">
      <c r="A20" s="15" t="s">
        <v>176</v>
      </c>
      <c r="B20" s="17">
        <v>3233.574474670902</v>
      </c>
      <c r="C20" s="17">
        <v>4.6752234582387384</v>
      </c>
      <c r="D20" s="17">
        <v>479.24692965273817</v>
      </c>
      <c r="E20" s="17">
        <v>6323.1755271020857</v>
      </c>
      <c r="F20" s="17">
        <v>5.4593733605198356</v>
      </c>
      <c r="G20" s="17">
        <v>965.59074621194247</v>
      </c>
      <c r="H20" s="17">
        <v>6323.1755271020857</v>
      </c>
      <c r="I20" s="17">
        <v>5.4593733605198356</v>
      </c>
      <c r="J20" s="17">
        <v>965.59074621194247</v>
      </c>
    </row>
    <row r="21" spans="1:10" ht="23.15" customHeight="1" x14ac:dyDescent="0.3">
      <c r="A21" s="29" t="s">
        <v>177</v>
      </c>
      <c r="B21" s="19"/>
      <c r="C21" s="19"/>
      <c r="D21" s="19"/>
      <c r="E21" s="19"/>
      <c r="F21" s="19"/>
      <c r="G21" s="19"/>
      <c r="H21" s="19"/>
      <c r="I21" s="19"/>
      <c r="J21" s="19"/>
    </row>
    <row r="22" spans="1:10" ht="23.15" customHeight="1" x14ac:dyDescent="0.25">
      <c r="A22" s="15" t="s">
        <v>178</v>
      </c>
      <c r="B22" s="17">
        <v>84998.224172059898</v>
      </c>
      <c r="C22" s="17">
        <v>122.89362582202267</v>
      </c>
      <c r="D22" s="17">
        <v>12597.556753209059</v>
      </c>
      <c r="E22" s="17">
        <v>52982.043329732864</v>
      </c>
      <c r="F22" s="17">
        <v>45.74422372121213</v>
      </c>
      <c r="G22" s="17">
        <v>8090.708621849124</v>
      </c>
      <c r="H22" s="17">
        <v>52982.043329732864</v>
      </c>
      <c r="I22" s="17">
        <v>45.74422372121213</v>
      </c>
      <c r="J22" s="17">
        <v>8090.708621849124</v>
      </c>
    </row>
    <row r="23" spans="1:10" ht="23.15" customHeight="1" x14ac:dyDescent="0.25">
      <c r="A23" s="15" t="s">
        <v>179</v>
      </c>
      <c r="B23" s="17">
        <v>0</v>
      </c>
      <c r="C23" s="17">
        <v>0</v>
      </c>
      <c r="D23" s="17">
        <v>0</v>
      </c>
      <c r="E23" s="17">
        <v>0</v>
      </c>
      <c r="F23" s="17">
        <v>0</v>
      </c>
      <c r="G23" s="17">
        <v>0</v>
      </c>
      <c r="H23" s="17">
        <v>0</v>
      </c>
      <c r="I23" s="17">
        <v>0</v>
      </c>
      <c r="J23" s="17">
        <v>0</v>
      </c>
    </row>
    <row r="24" spans="1:10" ht="23.15" customHeight="1" x14ac:dyDescent="0.25">
      <c r="A24" s="15" t="s">
        <v>180</v>
      </c>
      <c r="B24" s="17">
        <v>0</v>
      </c>
      <c r="C24" s="17">
        <v>0</v>
      </c>
      <c r="D24" s="17">
        <v>0</v>
      </c>
      <c r="E24" s="17">
        <v>0</v>
      </c>
      <c r="F24" s="17">
        <v>0</v>
      </c>
      <c r="G24" s="17">
        <v>0</v>
      </c>
      <c r="H24" s="17">
        <v>0</v>
      </c>
      <c r="I24" s="17">
        <v>0</v>
      </c>
      <c r="J24" s="17">
        <v>0</v>
      </c>
    </row>
    <row r="25" spans="1:10" ht="23.15" customHeight="1" x14ac:dyDescent="0.3">
      <c r="A25" s="29" t="s">
        <v>181</v>
      </c>
      <c r="B25" s="18">
        <f t="shared" ref="B25:J25" si="2">SUM(B22:B24)</f>
        <v>84998.224172059898</v>
      </c>
      <c r="C25" s="18">
        <f t="shared" si="2"/>
        <v>122.89362582202267</v>
      </c>
      <c r="D25" s="18">
        <f t="shared" si="2"/>
        <v>12597.556753209059</v>
      </c>
      <c r="E25" s="18">
        <f t="shared" si="2"/>
        <v>52982.043329732864</v>
      </c>
      <c r="F25" s="18">
        <f t="shared" si="2"/>
        <v>45.74422372121213</v>
      </c>
      <c r="G25" s="18">
        <f t="shared" si="2"/>
        <v>8090.708621849124</v>
      </c>
      <c r="H25" s="18">
        <f t="shared" si="2"/>
        <v>52982.043329732864</v>
      </c>
      <c r="I25" s="18">
        <f t="shared" si="2"/>
        <v>45.74422372121213</v>
      </c>
      <c r="J25" s="18">
        <f t="shared" si="2"/>
        <v>8090.708621849124</v>
      </c>
    </row>
    <row r="26" spans="1:10" ht="23.15" customHeight="1" x14ac:dyDescent="0.3">
      <c r="A26" s="29" t="s">
        <v>182</v>
      </c>
      <c r="B26" s="19"/>
      <c r="C26" s="19"/>
      <c r="D26" s="19"/>
      <c r="E26" s="19"/>
      <c r="F26" s="19"/>
      <c r="G26" s="19"/>
      <c r="H26" s="19"/>
      <c r="I26" s="19"/>
      <c r="J26" s="19"/>
    </row>
    <row r="27" spans="1:10" ht="23.15" customHeight="1" x14ac:dyDescent="0.25">
      <c r="A27" s="15" t="s">
        <v>183</v>
      </c>
      <c r="B27" s="17">
        <v>3240.4712727324104</v>
      </c>
      <c r="C27" s="17">
        <v>4.6851951079831533</v>
      </c>
      <c r="D27" s="17">
        <v>480.26910165505438</v>
      </c>
      <c r="E27" s="17">
        <v>2894.9547647314962</v>
      </c>
      <c r="F27" s="17">
        <v>2.4994781268911526</v>
      </c>
      <c r="G27" s="17">
        <v>442.07874975882731</v>
      </c>
      <c r="H27" s="17">
        <v>2894.9547647314962</v>
      </c>
      <c r="I27" s="17">
        <v>2.4994781268911526</v>
      </c>
      <c r="J27" s="17">
        <v>442.07874975882731</v>
      </c>
    </row>
    <row r="28" spans="1:10" ht="23.15" customHeight="1" x14ac:dyDescent="0.25">
      <c r="A28" s="15" t="s">
        <v>184</v>
      </c>
      <c r="B28" s="17">
        <v>0</v>
      </c>
      <c r="C28" s="17">
        <v>0</v>
      </c>
      <c r="D28" s="17">
        <v>0</v>
      </c>
      <c r="E28" s="17">
        <v>0</v>
      </c>
      <c r="F28" s="17">
        <v>0</v>
      </c>
      <c r="G28" s="17">
        <v>0</v>
      </c>
      <c r="H28" s="17">
        <v>0</v>
      </c>
      <c r="I28" s="17">
        <v>0</v>
      </c>
      <c r="J28" s="17">
        <v>0</v>
      </c>
    </row>
    <row r="29" spans="1:10" ht="23.15" customHeight="1" x14ac:dyDescent="0.3">
      <c r="A29" s="29" t="s">
        <v>185</v>
      </c>
      <c r="B29" s="18">
        <f t="shared" ref="B29:J29" si="3">SUM(B27:B28)</f>
        <v>3240.4712727324104</v>
      </c>
      <c r="C29" s="18">
        <f t="shared" si="3"/>
        <v>4.6851951079831533</v>
      </c>
      <c r="D29" s="18">
        <f t="shared" si="3"/>
        <v>480.26910165505438</v>
      </c>
      <c r="E29" s="18">
        <f t="shared" si="3"/>
        <v>2894.9547647314962</v>
      </c>
      <c r="F29" s="18">
        <f t="shared" si="3"/>
        <v>2.4994781268911526</v>
      </c>
      <c r="G29" s="18">
        <f t="shared" si="3"/>
        <v>442.07874975882731</v>
      </c>
      <c r="H29" s="18">
        <f t="shared" si="3"/>
        <v>2894.9547647314962</v>
      </c>
      <c r="I29" s="18">
        <f t="shared" si="3"/>
        <v>2.4994781268911526</v>
      </c>
      <c r="J29" s="18">
        <f t="shared" si="3"/>
        <v>442.07874975882731</v>
      </c>
    </row>
    <row r="30" spans="1:10" ht="23.15" customHeight="1" x14ac:dyDescent="0.25">
      <c r="A30" s="15" t="s">
        <v>186</v>
      </c>
      <c r="B30" s="17">
        <v>0</v>
      </c>
      <c r="C30" s="17">
        <v>0</v>
      </c>
      <c r="D30" s="17">
        <v>0</v>
      </c>
      <c r="E30" s="17">
        <v>0</v>
      </c>
      <c r="F30" s="17">
        <v>0</v>
      </c>
      <c r="G30" s="17">
        <v>0</v>
      </c>
      <c r="H30" s="17">
        <v>0</v>
      </c>
      <c r="I30" s="17">
        <v>0</v>
      </c>
      <c r="J30" s="17">
        <v>0</v>
      </c>
    </row>
    <row r="31" spans="1:10" ht="23.15" customHeight="1" x14ac:dyDescent="0.3">
      <c r="A31" s="29" t="s">
        <v>187</v>
      </c>
      <c r="B31" s="18">
        <f t="shared" ref="B31:J31" si="4">SUM(+B30+B29+B25+B20+B19+B14)</f>
        <v>442649.99999999994</v>
      </c>
      <c r="C31" s="18">
        <f t="shared" si="4"/>
        <v>640</v>
      </c>
      <c r="D31" s="18">
        <f t="shared" si="4"/>
        <v>65605</v>
      </c>
      <c r="E31" s="18">
        <f t="shared" si="4"/>
        <v>458369.12840646796</v>
      </c>
      <c r="F31" s="18">
        <f t="shared" si="4"/>
        <v>395.75181776644769</v>
      </c>
      <c r="G31" s="18">
        <f t="shared" si="4"/>
        <v>69995.999137060397</v>
      </c>
      <c r="H31" s="18">
        <f t="shared" si="4"/>
        <v>458369.12840646796</v>
      </c>
      <c r="I31" s="18">
        <f t="shared" si="4"/>
        <v>395.75181776644769</v>
      </c>
      <c r="J31" s="18">
        <f t="shared" si="4"/>
        <v>69995.999137060397</v>
      </c>
    </row>
    <row r="33" spans="1:11" ht="15.5" x14ac:dyDescent="0.35">
      <c r="A33" s="42" t="s">
        <v>188</v>
      </c>
      <c r="J33" s="41" t="s">
        <v>203</v>
      </c>
    </row>
    <row r="34" spans="1:11" ht="15.5" x14ac:dyDescent="0.35">
      <c r="A34" s="43" t="s">
        <v>190</v>
      </c>
      <c r="B34" s="21"/>
      <c r="K34" s="22"/>
    </row>
  </sheetData>
  <mergeCells count="9">
    <mergeCell ref="H7:H8"/>
    <mergeCell ref="I7:I8"/>
    <mergeCell ref="J7:J8"/>
    <mergeCell ref="B7:B8"/>
    <mergeCell ref="C7:C8"/>
    <mergeCell ref="D7:D8"/>
    <mergeCell ref="E7:E8"/>
    <mergeCell ref="F7:F8"/>
    <mergeCell ref="G7:G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F4A64-4B88-4718-A86B-6C4384F2ECBF}">
  <dimension ref="A1:K34"/>
  <sheetViews>
    <sheetView workbookViewId="0">
      <selection activeCell="A9" sqref="A9"/>
    </sheetView>
  </sheetViews>
  <sheetFormatPr defaultColWidth="12.7265625" defaultRowHeight="12.5" x14ac:dyDescent="0.25"/>
  <cols>
    <col min="1" max="1" width="38" style="1" customWidth="1"/>
    <col min="2" max="2" width="15.7265625" style="1" customWidth="1"/>
    <col min="3" max="3" width="16" style="1" customWidth="1"/>
    <col min="4" max="4" width="15.1796875" style="1" customWidth="1"/>
    <col min="5" max="11" width="18.7265625" style="1" customWidth="1"/>
    <col min="12" max="16384" width="12.7265625" style="1"/>
  </cols>
  <sheetData>
    <row r="1" spans="1:10" ht="15.5" x14ac:dyDescent="0.35">
      <c r="A1" s="37" t="s">
        <v>0</v>
      </c>
      <c r="B1" s="37"/>
      <c r="C1" s="37"/>
      <c r="D1" s="37"/>
      <c r="E1" s="37"/>
      <c r="F1" s="37"/>
      <c r="G1" s="37"/>
      <c r="H1" s="37"/>
      <c r="I1" s="37"/>
      <c r="J1" s="37"/>
    </row>
    <row r="2" spans="1:10" ht="15.5" x14ac:dyDescent="0.35">
      <c r="A2" s="37" t="s">
        <v>147</v>
      </c>
      <c r="B2" s="37"/>
      <c r="C2" s="37"/>
      <c r="D2" s="37"/>
      <c r="E2" s="37"/>
      <c r="F2" s="37"/>
      <c r="G2" s="38" t="s">
        <v>2</v>
      </c>
      <c r="H2" s="39" t="s">
        <v>3</v>
      </c>
      <c r="I2" s="39"/>
      <c r="J2" s="39"/>
    </row>
    <row r="3" spans="1:10" ht="13" customHeight="1" x14ac:dyDescent="0.35">
      <c r="A3" s="37" t="s">
        <v>148</v>
      </c>
      <c r="B3" s="37"/>
      <c r="C3" s="37"/>
      <c r="D3" s="37"/>
      <c r="E3" s="37"/>
      <c r="F3" s="37"/>
      <c r="G3" s="38"/>
      <c r="H3" s="37"/>
      <c r="I3" s="37"/>
      <c r="J3" s="37"/>
    </row>
    <row r="4" spans="1:10" ht="13" customHeight="1" x14ac:dyDescent="0.3">
      <c r="A4" s="2"/>
      <c r="B4" s="30" t="s">
        <v>149</v>
      </c>
      <c r="C4" s="31"/>
      <c r="D4" s="32"/>
      <c r="E4" s="30" t="s">
        <v>150</v>
      </c>
      <c r="F4" s="31"/>
      <c r="G4" s="32"/>
      <c r="H4" s="30" t="s">
        <v>7</v>
      </c>
      <c r="I4" s="31"/>
      <c r="J4" s="32"/>
    </row>
    <row r="5" spans="1:10" ht="16.5" customHeight="1" x14ac:dyDescent="0.3">
      <c r="A5" s="14"/>
      <c r="B5" s="33" t="s">
        <v>151</v>
      </c>
      <c r="C5" s="34"/>
      <c r="D5" s="34"/>
      <c r="E5" s="33" t="s">
        <v>152</v>
      </c>
      <c r="F5" s="34"/>
      <c r="G5" s="34"/>
      <c r="H5" s="33" t="s">
        <v>153</v>
      </c>
      <c r="I5" s="34"/>
      <c r="J5" s="36"/>
    </row>
    <row r="6" spans="1:10" ht="13" customHeight="1" x14ac:dyDescent="0.3">
      <c r="A6" s="11" t="s">
        <v>154</v>
      </c>
      <c r="B6" s="35" t="s">
        <v>155</v>
      </c>
      <c r="C6" s="35" t="s">
        <v>156</v>
      </c>
      <c r="D6" s="35" t="s">
        <v>157</v>
      </c>
      <c r="E6" s="35" t="s">
        <v>155</v>
      </c>
      <c r="F6" s="35" t="s">
        <v>156</v>
      </c>
      <c r="G6" s="35" t="s">
        <v>157</v>
      </c>
      <c r="H6" s="35" t="s">
        <v>155</v>
      </c>
      <c r="I6" s="35" t="s">
        <v>156</v>
      </c>
      <c r="J6" s="35" t="s">
        <v>157</v>
      </c>
    </row>
    <row r="7" spans="1:10" ht="13" customHeight="1" x14ac:dyDescent="0.3">
      <c r="A7" s="11" t="s">
        <v>158</v>
      </c>
      <c r="B7" s="57" t="s">
        <v>116</v>
      </c>
      <c r="C7" s="57" t="s">
        <v>119</v>
      </c>
      <c r="D7" s="57" t="s">
        <v>122</v>
      </c>
      <c r="E7" s="57" t="s">
        <v>116</v>
      </c>
      <c r="F7" s="57" t="s">
        <v>119</v>
      </c>
      <c r="G7" s="57" t="s">
        <v>122</v>
      </c>
      <c r="H7" s="57" t="s">
        <v>116</v>
      </c>
      <c r="I7" s="57" t="s">
        <v>119</v>
      </c>
      <c r="J7" s="57" t="s">
        <v>122</v>
      </c>
    </row>
    <row r="8" spans="1:10" ht="13" customHeight="1" x14ac:dyDescent="0.25">
      <c r="A8" s="14"/>
      <c r="B8" s="58"/>
      <c r="C8" s="58"/>
      <c r="D8" s="58"/>
      <c r="E8" s="58"/>
      <c r="F8" s="58"/>
      <c r="G8" s="58"/>
      <c r="H8" s="58"/>
      <c r="I8" s="58"/>
      <c r="J8" s="58"/>
    </row>
    <row r="9" spans="1:10" ht="23.15" customHeight="1" x14ac:dyDescent="0.3">
      <c r="A9" s="29" t="s">
        <v>165</v>
      </c>
      <c r="B9" s="16"/>
      <c r="C9" s="16"/>
      <c r="D9" s="16"/>
      <c r="E9" s="16"/>
      <c r="F9" s="16"/>
      <c r="G9" s="16"/>
      <c r="H9" s="16"/>
      <c r="I9" s="16"/>
      <c r="J9" s="16"/>
    </row>
    <row r="10" spans="1:10" ht="23.15" customHeight="1" x14ac:dyDescent="0.3">
      <c r="A10" s="29" t="s">
        <v>166</v>
      </c>
      <c r="B10" s="16"/>
      <c r="C10" s="16"/>
      <c r="D10" s="16"/>
      <c r="E10" s="16"/>
      <c r="F10" s="16"/>
      <c r="G10" s="16"/>
      <c r="H10" s="16"/>
      <c r="I10" s="16"/>
      <c r="J10" s="16"/>
    </row>
    <row r="11" spans="1:10" ht="23.15" customHeight="1" x14ac:dyDescent="0.25">
      <c r="A11" s="15" t="s">
        <v>167</v>
      </c>
      <c r="B11" s="17">
        <v>111710.25807709886</v>
      </c>
      <c r="C11" s="17">
        <v>28116.423789058481</v>
      </c>
      <c r="D11" s="17">
        <v>146578.40076092706</v>
      </c>
      <c r="E11" s="17">
        <v>97200.087578968625</v>
      </c>
      <c r="F11" s="17">
        <v>26903.393982466099</v>
      </c>
      <c r="G11" s="17">
        <v>167157.94749811012</v>
      </c>
      <c r="H11" s="17">
        <v>97200.087578968625</v>
      </c>
      <c r="I11" s="17">
        <v>26903.393982466099</v>
      </c>
      <c r="J11" s="17">
        <v>167157.94749811012</v>
      </c>
    </row>
    <row r="12" spans="1:10" ht="23.15" customHeight="1" x14ac:dyDescent="0.25">
      <c r="A12" s="15" t="s">
        <v>168</v>
      </c>
      <c r="B12" s="17">
        <v>5835.3606382310008</v>
      </c>
      <c r="C12" s="17">
        <v>1468.7055198928829</v>
      </c>
      <c r="D12" s="17">
        <v>7656.7527901048788</v>
      </c>
      <c r="E12" s="17">
        <v>3685.9901461920208</v>
      </c>
      <c r="F12" s="17">
        <v>1020.2217671658602</v>
      </c>
      <c r="G12" s="17">
        <v>6338.9093845737752</v>
      </c>
      <c r="H12" s="17">
        <v>3685.9901461920208</v>
      </c>
      <c r="I12" s="17">
        <v>1020.2217671658602</v>
      </c>
      <c r="J12" s="17">
        <v>6338.9093845737752</v>
      </c>
    </row>
    <row r="13" spans="1:10" ht="23.15" customHeight="1" x14ac:dyDescent="0.25">
      <c r="A13" s="15" t="s">
        <v>169</v>
      </c>
      <c r="B13" s="17">
        <v>44298.305405133964</v>
      </c>
      <c r="C13" s="17">
        <v>11149.467822805273</v>
      </c>
      <c r="D13" s="17">
        <v>58125.143334842942</v>
      </c>
      <c r="E13" s="17">
        <v>41861.110627820402</v>
      </c>
      <c r="F13" s="17">
        <v>11586.470545604021</v>
      </c>
      <c r="G13" s="17">
        <v>71989.82538830374</v>
      </c>
      <c r="H13" s="17">
        <v>41861.110627820402</v>
      </c>
      <c r="I13" s="17">
        <v>11586.470545604021</v>
      </c>
      <c r="J13" s="17">
        <v>71989.82538830374</v>
      </c>
    </row>
    <row r="14" spans="1:10" ht="23.15" customHeight="1" x14ac:dyDescent="0.3">
      <c r="A14" s="29" t="s">
        <v>170</v>
      </c>
      <c r="B14" s="18">
        <f t="shared" ref="B14:J14" si="0">SUM(B11:B13)</f>
        <v>161843.92412046381</v>
      </c>
      <c r="C14" s="18">
        <f t="shared" si="0"/>
        <v>40734.597131756636</v>
      </c>
      <c r="D14" s="18">
        <f t="shared" si="0"/>
        <v>212360.29688587488</v>
      </c>
      <c r="E14" s="18">
        <f t="shared" si="0"/>
        <v>142747.18835298106</v>
      </c>
      <c r="F14" s="18">
        <f t="shared" si="0"/>
        <v>39510.086295235982</v>
      </c>
      <c r="G14" s="18">
        <f t="shared" si="0"/>
        <v>245486.68227098766</v>
      </c>
      <c r="H14" s="18">
        <f t="shared" si="0"/>
        <v>142747.18835298106</v>
      </c>
      <c r="I14" s="18">
        <f t="shared" si="0"/>
        <v>39510.086295235982</v>
      </c>
      <c r="J14" s="18">
        <f t="shared" si="0"/>
        <v>245486.68227098766</v>
      </c>
    </row>
    <row r="15" spans="1:10" ht="23.15" customHeight="1" x14ac:dyDescent="0.3">
      <c r="A15" s="29" t="s">
        <v>171</v>
      </c>
      <c r="B15" s="19"/>
      <c r="C15" s="19"/>
      <c r="D15" s="19"/>
      <c r="E15" s="19"/>
      <c r="F15" s="19"/>
      <c r="G15" s="19"/>
      <c r="H15" s="19"/>
      <c r="I15" s="19"/>
      <c r="J15" s="19"/>
    </row>
    <row r="16" spans="1:10" ht="23.15" customHeight="1" x14ac:dyDescent="0.25">
      <c r="A16" s="15" t="s">
        <v>172</v>
      </c>
      <c r="B16" s="17">
        <v>128.71535602625889</v>
      </c>
      <c r="C16" s="17">
        <v>32.39644738530734</v>
      </c>
      <c r="D16" s="17">
        <v>168.89130295161485</v>
      </c>
      <c r="E16" s="17">
        <v>384.76190616561632</v>
      </c>
      <c r="F16" s="17">
        <v>106.49580066075971</v>
      </c>
      <c r="G16" s="17">
        <v>661.68675473519897</v>
      </c>
      <c r="H16" s="17">
        <v>384.76190616561632</v>
      </c>
      <c r="I16" s="17">
        <v>106.49580066075971</v>
      </c>
      <c r="J16" s="17">
        <v>661.68675473519897</v>
      </c>
    </row>
    <row r="17" spans="1:10" ht="23.15" customHeight="1" x14ac:dyDescent="0.25">
      <c r="A17" s="15" t="s">
        <v>173</v>
      </c>
      <c r="B17" s="17">
        <v>22053.985524307624</v>
      </c>
      <c r="C17" s="17">
        <v>5550.7812255812305</v>
      </c>
      <c r="D17" s="17">
        <v>28937.699940918439</v>
      </c>
      <c r="E17" s="17">
        <v>47640.729587494556</v>
      </c>
      <c r="F17" s="17">
        <v>13186.174515153616</v>
      </c>
      <c r="G17" s="17">
        <v>81929.211932944381</v>
      </c>
      <c r="H17" s="17">
        <v>47640.729587494556</v>
      </c>
      <c r="I17" s="17">
        <v>13186.174515153616</v>
      </c>
      <c r="J17" s="17">
        <v>81929.211932944381</v>
      </c>
    </row>
    <row r="18" spans="1:10" ht="23.15" customHeight="1" x14ac:dyDescent="0.25">
      <c r="A18" s="15" t="s">
        <v>174</v>
      </c>
      <c r="B18" s="17">
        <v>3680.7079644231371</v>
      </c>
      <c r="C18" s="17">
        <v>926.39965883938214</v>
      </c>
      <c r="D18" s="17">
        <v>4829.5679947386434</v>
      </c>
      <c r="E18" s="17">
        <v>2889.9174199797562</v>
      </c>
      <c r="F18" s="17">
        <v>799.88186084031827</v>
      </c>
      <c r="G18" s="17">
        <v>4969.8789002673011</v>
      </c>
      <c r="H18" s="17">
        <v>2889.9174199797562</v>
      </c>
      <c r="I18" s="17">
        <v>799.88186084031827</v>
      </c>
      <c r="J18" s="17">
        <v>4969.8789002673011</v>
      </c>
    </row>
    <row r="19" spans="1:10" ht="23.15" customHeight="1" x14ac:dyDescent="0.3">
      <c r="A19" s="29" t="s">
        <v>175</v>
      </c>
      <c r="B19" s="18">
        <f t="shared" ref="B19:J19" si="1">SUM(B16:B18)</f>
        <v>25863.408844757021</v>
      </c>
      <c r="C19" s="18">
        <f t="shared" si="1"/>
        <v>6509.57733180592</v>
      </c>
      <c r="D19" s="18">
        <f t="shared" si="1"/>
        <v>33936.1592386087</v>
      </c>
      <c r="E19" s="18">
        <f t="shared" si="1"/>
        <v>50915.408913639927</v>
      </c>
      <c r="F19" s="18">
        <f t="shared" si="1"/>
        <v>14092.552176654694</v>
      </c>
      <c r="G19" s="18">
        <f t="shared" si="1"/>
        <v>87560.777587946883</v>
      </c>
      <c r="H19" s="18">
        <f t="shared" si="1"/>
        <v>50915.408913639927</v>
      </c>
      <c r="I19" s="18">
        <f t="shared" si="1"/>
        <v>14092.552176654694</v>
      </c>
      <c r="J19" s="18">
        <f t="shared" si="1"/>
        <v>87560.777587946883</v>
      </c>
    </row>
    <row r="20" spans="1:10" ht="23.15" customHeight="1" x14ac:dyDescent="0.25">
      <c r="A20" s="15" t="s">
        <v>176</v>
      </c>
      <c r="B20" s="17">
        <v>1728.3716722176337</v>
      </c>
      <c r="C20" s="17">
        <v>435.01493271580762</v>
      </c>
      <c r="D20" s="17">
        <v>2267.8486290784631</v>
      </c>
      <c r="E20" s="17">
        <v>3091.0109960943228</v>
      </c>
      <c r="F20" s="17">
        <v>855.54127268146374</v>
      </c>
      <c r="G20" s="17">
        <v>5315.7056405061558</v>
      </c>
      <c r="H20" s="17">
        <v>3091.0109960943228</v>
      </c>
      <c r="I20" s="17">
        <v>855.54127268146374</v>
      </c>
      <c r="J20" s="17">
        <v>5315.7056405061558</v>
      </c>
    </row>
    <row r="21" spans="1:10" ht="23.15" customHeight="1" x14ac:dyDescent="0.3">
      <c r="A21" s="29" t="s">
        <v>177</v>
      </c>
      <c r="B21" s="19"/>
      <c r="C21" s="19"/>
      <c r="D21" s="19"/>
      <c r="E21" s="19"/>
      <c r="F21" s="19"/>
      <c r="G21" s="19"/>
      <c r="H21" s="19"/>
      <c r="I21" s="19"/>
      <c r="J21" s="19"/>
    </row>
    <row r="22" spans="1:10" ht="23.15" customHeight="1" x14ac:dyDescent="0.25">
      <c r="A22" s="15" t="s">
        <v>178</v>
      </c>
      <c r="B22" s="17">
        <v>45432.237296079016</v>
      </c>
      <c r="C22" s="17">
        <v>11434.867840158517</v>
      </c>
      <c r="D22" s="17">
        <v>59613.009588198351</v>
      </c>
      <c r="E22" s="17">
        <v>25899.657193733656</v>
      </c>
      <c r="F22" s="17">
        <v>7168.6013752583749</v>
      </c>
      <c r="G22" s="17">
        <v>44540.428360127604</v>
      </c>
      <c r="H22" s="17">
        <v>25899.657193733656</v>
      </c>
      <c r="I22" s="17">
        <v>7168.6013752583749</v>
      </c>
      <c r="J22" s="17">
        <v>44540.428360127604</v>
      </c>
    </row>
    <row r="23" spans="1:10" ht="23.15" customHeight="1" x14ac:dyDescent="0.25">
      <c r="A23" s="15" t="s">
        <v>179</v>
      </c>
      <c r="B23" s="17">
        <v>0</v>
      </c>
      <c r="C23" s="17">
        <v>0</v>
      </c>
      <c r="D23" s="17">
        <v>0</v>
      </c>
      <c r="E23" s="17">
        <v>0</v>
      </c>
      <c r="F23" s="17">
        <v>0</v>
      </c>
      <c r="G23" s="17">
        <v>0</v>
      </c>
      <c r="H23" s="17">
        <v>0</v>
      </c>
      <c r="I23" s="17">
        <v>0</v>
      </c>
      <c r="J23" s="17">
        <v>0</v>
      </c>
    </row>
    <row r="24" spans="1:10" ht="23.15" customHeight="1" x14ac:dyDescent="0.25">
      <c r="A24" s="15" t="s">
        <v>180</v>
      </c>
      <c r="B24" s="17">
        <v>0</v>
      </c>
      <c r="C24" s="17">
        <v>0</v>
      </c>
      <c r="D24" s="17">
        <v>0</v>
      </c>
      <c r="E24" s="17">
        <v>0</v>
      </c>
      <c r="F24" s="17">
        <v>0</v>
      </c>
      <c r="G24" s="17">
        <v>0</v>
      </c>
      <c r="H24" s="17">
        <v>0</v>
      </c>
      <c r="I24" s="17">
        <v>0</v>
      </c>
      <c r="J24" s="17">
        <v>0</v>
      </c>
    </row>
    <row r="25" spans="1:10" ht="23.15" customHeight="1" x14ac:dyDescent="0.3">
      <c r="A25" s="29" t="s">
        <v>181</v>
      </c>
      <c r="B25" s="18">
        <f t="shared" ref="B25:J25" si="2">SUM(B22:B24)</f>
        <v>45432.237296079016</v>
      </c>
      <c r="C25" s="18">
        <f t="shared" si="2"/>
        <v>11434.867840158517</v>
      </c>
      <c r="D25" s="18">
        <f t="shared" si="2"/>
        <v>59613.009588198351</v>
      </c>
      <c r="E25" s="18">
        <f t="shared" si="2"/>
        <v>25899.657193733656</v>
      </c>
      <c r="F25" s="18">
        <f t="shared" si="2"/>
        <v>7168.6013752583749</v>
      </c>
      <c r="G25" s="18">
        <f t="shared" si="2"/>
        <v>44540.428360127604</v>
      </c>
      <c r="H25" s="18">
        <f t="shared" si="2"/>
        <v>25899.657193733656</v>
      </c>
      <c r="I25" s="18">
        <f t="shared" si="2"/>
        <v>7168.6013752583749</v>
      </c>
      <c r="J25" s="18">
        <f t="shared" si="2"/>
        <v>44540.428360127604</v>
      </c>
    </row>
    <row r="26" spans="1:10" ht="23.15" customHeight="1" x14ac:dyDescent="0.3">
      <c r="A26" s="29" t="s">
        <v>182</v>
      </c>
      <c r="B26" s="19"/>
      <c r="C26" s="19"/>
      <c r="D26" s="19"/>
      <c r="E26" s="19"/>
      <c r="F26" s="19"/>
      <c r="G26" s="19"/>
      <c r="H26" s="19"/>
      <c r="I26" s="19"/>
      <c r="J26" s="19"/>
    </row>
    <row r="27" spans="1:10" ht="23.15" customHeight="1" x14ac:dyDescent="0.25">
      <c r="A27" s="15" t="s">
        <v>183</v>
      </c>
      <c r="B27" s="17">
        <v>1732.0580664825222</v>
      </c>
      <c r="C27" s="17">
        <v>435.94276356312002</v>
      </c>
      <c r="D27" s="17">
        <v>2272.6856582396408</v>
      </c>
      <c r="E27" s="17">
        <v>1415.1650500016619</v>
      </c>
      <c r="F27" s="17">
        <v>391.69453277991619</v>
      </c>
      <c r="G27" s="17">
        <v>2433.7023867098069</v>
      </c>
      <c r="H27" s="17">
        <v>1415.1650500016619</v>
      </c>
      <c r="I27" s="17">
        <v>391.69453277991619</v>
      </c>
      <c r="J27" s="17">
        <v>2433.7023867098069</v>
      </c>
    </row>
    <row r="28" spans="1:10" ht="23.15" customHeight="1" x14ac:dyDescent="0.25">
      <c r="A28" s="15" t="s">
        <v>184</v>
      </c>
      <c r="B28" s="17">
        <v>0</v>
      </c>
      <c r="C28" s="17">
        <v>0</v>
      </c>
      <c r="D28" s="17">
        <v>0</v>
      </c>
      <c r="E28" s="17">
        <v>0</v>
      </c>
      <c r="F28" s="17">
        <v>0</v>
      </c>
      <c r="G28" s="17">
        <v>0</v>
      </c>
      <c r="H28" s="17">
        <v>0</v>
      </c>
      <c r="I28" s="17">
        <v>0</v>
      </c>
      <c r="J28" s="17">
        <v>0</v>
      </c>
    </row>
    <row r="29" spans="1:10" ht="23.15" customHeight="1" x14ac:dyDescent="0.3">
      <c r="A29" s="29" t="s">
        <v>185</v>
      </c>
      <c r="B29" s="18">
        <f t="shared" ref="B29:J29" si="3">SUM(B27:B28)</f>
        <v>1732.0580664825222</v>
      </c>
      <c r="C29" s="18">
        <f t="shared" si="3"/>
        <v>435.94276356312002</v>
      </c>
      <c r="D29" s="18">
        <f t="shared" si="3"/>
        <v>2272.6856582396408</v>
      </c>
      <c r="E29" s="18">
        <f t="shared" si="3"/>
        <v>1415.1650500016619</v>
      </c>
      <c r="F29" s="18">
        <f t="shared" si="3"/>
        <v>391.69453277991619</v>
      </c>
      <c r="G29" s="18">
        <f t="shared" si="3"/>
        <v>2433.7023867098069</v>
      </c>
      <c r="H29" s="18">
        <f t="shared" si="3"/>
        <v>1415.1650500016619</v>
      </c>
      <c r="I29" s="18">
        <f t="shared" si="3"/>
        <v>391.69453277991619</v>
      </c>
      <c r="J29" s="18">
        <f t="shared" si="3"/>
        <v>2433.7023867098069</v>
      </c>
    </row>
    <row r="30" spans="1:10" ht="23.15" customHeight="1" x14ac:dyDescent="0.25">
      <c r="A30" s="15" t="s">
        <v>186</v>
      </c>
      <c r="B30" s="17">
        <v>0</v>
      </c>
      <c r="C30" s="17">
        <v>0</v>
      </c>
      <c r="D30" s="17">
        <v>0</v>
      </c>
      <c r="E30" s="17">
        <v>0</v>
      </c>
      <c r="F30" s="17">
        <v>0</v>
      </c>
      <c r="G30" s="17">
        <v>0</v>
      </c>
      <c r="H30" s="17">
        <v>0</v>
      </c>
      <c r="I30" s="17">
        <v>0</v>
      </c>
      <c r="J30" s="17">
        <v>0</v>
      </c>
    </row>
    <row r="31" spans="1:10" ht="23.15" customHeight="1" x14ac:dyDescent="0.3">
      <c r="A31" s="29" t="s">
        <v>187</v>
      </c>
      <c r="B31" s="18">
        <f t="shared" ref="B31:J31" si="4">SUM(+B30+B29+B25+B20+B19+B14)</f>
        <v>236600</v>
      </c>
      <c r="C31" s="18">
        <f t="shared" si="4"/>
        <v>59550</v>
      </c>
      <c r="D31" s="18">
        <f t="shared" si="4"/>
        <v>310450</v>
      </c>
      <c r="E31" s="18">
        <f t="shared" si="4"/>
        <v>224068.43050645062</v>
      </c>
      <c r="F31" s="18">
        <f t="shared" si="4"/>
        <v>62018.475652610432</v>
      </c>
      <c r="G31" s="18">
        <f t="shared" si="4"/>
        <v>385337.2962462781</v>
      </c>
      <c r="H31" s="18">
        <f t="shared" si="4"/>
        <v>224068.43050645062</v>
      </c>
      <c r="I31" s="18">
        <f t="shared" si="4"/>
        <v>62018.475652610432</v>
      </c>
      <c r="J31" s="18">
        <f t="shared" si="4"/>
        <v>385337.2962462781</v>
      </c>
    </row>
    <row r="33" spans="1:11" ht="15.5" x14ac:dyDescent="0.35">
      <c r="A33" s="42" t="s">
        <v>188</v>
      </c>
      <c r="J33" s="41" t="s">
        <v>204</v>
      </c>
    </row>
    <row r="34" spans="1:11" ht="15.5" x14ac:dyDescent="0.35">
      <c r="A34" s="43" t="s">
        <v>190</v>
      </c>
      <c r="B34" s="21"/>
      <c r="K34" s="22"/>
    </row>
  </sheetData>
  <mergeCells count="9">
    <mergeCell ref="H7:H8"/>
    <mergeCell ref="I7:I8"/>
    <mergeCell ref="J7:J8"/>
    <mergeCell ref="B7:B8"/>
    <mergeCell ref="C7:C8"/>
    <mergeCell ref="D7:D8"/>
    <mergeCell ref="E7:E8"/>
    <mergeCell ref="F7:F8"/>
    <mergeCell ref="G7:G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7A094-78FA-43ED-9D43-DE7DEA5B34A1}">
  <dimension ref="A1:K34"/>
  <sheetViews>
    <sheetView topLeftCell="A5" workbookViewId="0">
      <selection activeCell="A9" sqref="A9"/>
    </sheetView>
  </sheetViews>
  <sheetFormatPr defaultColWidth="12.7265625" defaultRowHeight="12.5" x14ac:dyDescent="0.25"/>
  <cols>
    <col min="1" max="1" width="38" style="1" customWidth="1"/>
    <col min="2" max="2" width="15.7265625" style="1" customWidth="1"/>
    <col min="3" max="3" width="16" style="1" customWidth="1"/>
    <col min="4" max="4" width="15.1796875" style="1" customWidth="1"/>
    <col min="5" max="11" width="18.7265625" style="1" customWidth="1"/>
    <col min="12" max="16384" width="12.7265625" style="1"/>
  </cols>
  <sheetData>
    <row r="1" spans="1:10" ht="15.5" x14ac:dyDescent="0.35">
      <c r="A1" s="37" t="s">
        <v>0</v>
      </c>
      <c r="B1" s="37"/>
      <c r="C1" s="37"/>
      <c r="D1" s="37"/>
      <c r="E1" s="37"/>
      <c r="F1" s="37"/>
      <c r="G1" s="37"/>
      <c r="H1" s="37"/>
      <c r="I1" s="37"/>
      <c r="J1" s="37"/>
    </row>
    <row r="2" spans="1:10" ht="15.5" x14ac:dyDescent="0.35">
      <c r="A2" s="37" t="s">
        <v>147</v>
      </c>
      <c r="B2" s="37"/>
      <c r="C2" s="37"/>
      <c r="D2" s="37"/>
      <c r="E2" s="37"/>
      <c r="F2" s="37"/>
      <c r="G2" s="38" t="s">
        <v>2</v>
      </c>
      <c r="H2" s="39" t="s">
        <v>3</v>
      </c>
      <c r="I2" s="39"/>
      <c r="J2" s="39"/>
    </row>
    <row r="3" spans="1:10" ht="13" customHeight="1" x14ac:dyDescent="0.35">
      <c r="A3" s="37" t="s">
        <v>148</v>
      </c>
      <c r="B3" s="37"/>
      <c r="C3" s="37"/>
      <c r="D3" s="37"/>
      <c r="E3" s="37"/>
      <c r="F3" s="37"/>
      <c r="G3" s="38"/>
      <c r="H3" s="37"/>
      <c r="I3" s="37"/>
      <c r="J3" s="37"/>
    </row>
    <row r="4" spans="1:10" ht="13" customHeight="1" x14ac:dyDescent="0.3">
      <c r="A4" s="2"/>
      <c r="B4" s="30" t="s">
        <v>149</v>
      </c>
      <c r="C4" s="31"/>
      <c r="D4" s="32"/>
      <c r="E4" s="30" t="s">
        <v>150</v>
      </c>
      <c r="F4" s="31"/>
      <c r="G4" s="32"/>
      <c r="H4" s="30" t="s">
        <v>7</v>
      </c>
      <c r="I4" s="31"/>
      <c r="J4" s="32"/>
    </row>
    <row r="5" spans="1:10" ht="16.5" customHeight="1" x14ac:dyDescent="0.3">
      <c r="A5" s="14"/>
      <c r="B5" s="33" t="s">
        <v>151</v>
      </c>
      <c r="C5" s="34"/>
      <c r="D5" s="34"/>
      <c r="E5" s="33" t="s">
        <v>152</v>
      </c>
      <c r="F5" s="34"/>
      <c r="G5" s="34"/>
      <c r="H5" s="33" t="s">
        <v>153</v>
      </c>
      <c r="I5" s="34"/>
      <c r="J5" s="36"/>
    </row>
    <row r="6" spans="1:10" ht="13" customHeight="1" x14ac:dyDescent="0.3">
      <c r="A6" s="11" t="s">
        <v>154</v>
      </c>
      <c r="B6" s="35" t="s">
        <v>155</v>
      </c>
      <c r="C6" s="35" t="s">
        <v>156</v>
      </c>
      <c r="D6" s="35" t="s">
        <v>157</v>
      </c>
      <c r="E6" s="35" t="s">
        <v>155</v>
      </c>
      <c r="F6" s="35" t="s">
        <v>156</v>
      </c>
      <c r="G6" s="35" t="s">
        <v>157</v>
      </c>
      <c r="H6" s="35" t="s">
        <v>155</v>
      </c>
      <c r="I6" s="35" t="s">
        <v>156</v>
      </c>
      <c r="J6" s="35" t="s">
        <v>157</v>
      </c>
    </row>
    <row r="7" spans="1:10" ht="13" customHeight="1" x14ac:dyDescent="0.3">
      <c r="A7" s="11" t="s">
        <v>158</v>
      </c>
      <c r="B7" s="57" t="s">
        <v>125</v>
      </c>
      <c r="C7" s="57" t="s">
        <v>127</v>
      </c>
      <c r="D7" s="57" t="s">
        <v>130</v>
      </c>
      <c r="E7" s="57" t="s">
        <v>125</v>
      </c>
      <c r="F7" s="57" t="s">
        <v>127</v>
      </c>
      <c r="G7" s="57" t="s">
        <v>130</v>
      </c>
      <c r="H7" s="57" t="s">
        <v>125</v>
      </c>
      <c r="I7" s="57" t="s">
        <v>127</v>
      </c>
      <c r="J7" s="57" t="s">
        <v>130</v>
      </c>
    </row>
    <row r="8" spans="1:10" ht="13" customHeight="1" x14ac:dyDescent="0.25">
      <c r="A8" s="14"/>
      <c r="B8" s="58"/>
      <c r="C8" s="58"/>
      <c r="D8" s="58"/>
      <c r="E8" s="58"/>
      <c r="F8" s="58"/>
      <c r="G8" s="58"/>
      <c r="H8" s="58"/>
      <c r="I8" s="58"/>
      <c r="J8" s="58"/>
    </row>
    <row r="9" spans="1:10" ht="23.15" customHeight="1" x14ac:dyDescent="0.3">
      <c r="A9" s="29" t="s">
        <v>165</v>
      </c>
      <c r="B9" s="16"/>
      <c r="C9" s="16"/>
      <c r="D9" s="16"/>
      <c r="E9" s="16"/>
      <c r="F9" s="16"/>
      <c r="G9" s="16"/>
      <c r="H9" s="16"/>
      <c r="I9" s="16"/>
      <c r="J9" s="16"/>
    </row>
    <row r="10" spans="1:10" ht="23.15" customHeight="1" x14ac:dyDescent="0.3">
      <c r="A10" s="29" t="s">
        <v>166</v>
      </c>
      <c r="B10" s="16"/>
      <c r="C10" s="16"/>
      <c r="D10" s="16"/>
      <c r="E10" s="16"/>
      <c r="F10" s="16"/>
      <c r="G10" s="16"/>
      <c r="H10" s="16"/>
      <c r="I10" s="16"/>
      <c r="J10" s="16"/>
    </row>
    <row r="11" spans="1:10" ht="23.15" customHeight="1" x14ac:dyDescent="0.25">
      <c r="A11" s="15" t="s">
        <v>167</v>
      </c>
      <c r="B11" s="17">
        <v>123621.6122223611</v>
      </c>
      <c r="C11" s="17">
        <v>163011.0458248127</v>
      </c>
      <c r="D11" s="17">
        <v>5524.1336411752181</v>
      </c>
      <c r="E11" s="17">
        <v>108412.31985196348</v>
      </c>
      <c r="F11" s="17">
        <v>155978.24325814191</v>
      </c>
      <c r="G11" s="17">
        <v>6776.6735472206792</v>
      </c>
      <c r="H11" s="17">
        <v>108412.31985196348</v>
      </c>
      <c r="I11" s="17">
        <v>155978.24325814191</v>
      </c>
      <c r="J11" s="17">
        <v>6776.6735472206792</v>
      </c>
    </row>
    <row r="12" spans="1:10" ht="23.15" customHeight="1" x14ac:dyDescent="0.25">
      <c r="A12" s="15" t="s">
        <v>168</v>
      </c>
      <c r="B12" s="17">
        <v>6457.5689145678207</v>
      </c>
      <c r="C12" s="17">
        <v>8515.1377928647762</v>
      </c>
      <c r="D12" s="17">
        <v>288.56178980263195</v>
      </c>
      <c r="E12" s="17">
        <v>4111.1767762091886</v>
      </c>
      <c r="F12" s="17">
        <v>5914.9562720584699</v>
      </c>
      <c r="G12" s="17">
        <v>256.98281288812598</v>
      </c>
      <c r="H12" s="17">
        <v>4111.1767762091886</v>
      </c>
      <c r="I12" s="17">
        <v>5914.9562720584699</v>
      </c>
      <c r="J12" s="17">
        <v>256.98281288812598</v>
      </c>
    </row>
    <row r="13" spans="1:10" ht="23.15" customHeight="1" x14ac:dyDescent="0.25">
      <c r="A13" s="15" t="s">
        <v>169</v>
      </c>
      <c r="B13" s="17">
        <v>49021.710514012739</v>
      </c>
      <c r="C13" s="17">
        <v>64641.450271953174</v>
      </c>
      <c r="D13" s="17">
        <v>2190.5755420121191</v>
      </c>
      <c r="E13" s="17">
        <v>46689.876807514789</v>
      </c>
      <c r="F13" s="17">
        <v>67175.068039495716</v>
      </c>
      <c r="G13" s="17">
        <v>2918.506434660962</v>
      </c>
      <c r="H13" s="17">
        <v>46689.876807514789</v>
      </c>
      <c r="I13" s="17">
        <v>67175.068039495716</v>
      </c>
      <c r="J13" s="17">
        <v>2918.506434660962</v>
      </c>
    </row>
    <row r="14" spans="1:10" ht="23.15" customHeight="1" x14ac:dyDescent="0.3">
      <c r="A14" s="29" t="s">
        <v>170</v>
      </c>
      <c r="B14" s="18">
        <f t="shared" ref="B14:J14" si="0">SUM(B11:B13)</f>
        <v>179100.89165094166</v>
      </c>
      <c r="C14" s="18">
        <f t="shared" si="0"/>
        <v>236167.63388963067</v>
      </c>
      <c r="D14" s="18">
        <f t="shared" si="0"/>
        <v>8003.2709729899689</v>
      </c>
      <c r="E14" s="18">
        <f t="shared" si="0"/>
        <v>159213.37343568745</v>
      </c>
      <c r="F14" s="18">
        <f t="shared" si="0"/>
        <v>229068.26756969612</v>
      </c>
      <c r="G14" s="18">
        <f t="shared" si="0"/>
        <v>9952.1627947697671</v>
      </c>
      <c r="H14" s="18">
        <f t="shared" si="0"/>
        <v>159213.37343568745</v>
      </c>
      <c r="I14" s="18">
        <f t="shared" si="0"/>
        <v>229068.26756969612</v>
      </c>
      <c r="J14" s="18">
        <f t="shared" si="0"/>
        <v>9952.1627947697671</v>
      </c>
    </row>
    <row r="15" spans="1:10" ht="23.15" customHeight="1" x14ac:dyDescent="0.3">
      <c r="A15" s="29" t="s">
        <v>171</v>
      </c>
      <c r="B15" s="19"/>
      <c r="C15" s="19"/>
      <c r="D15" s="19"/>
      <c r="E15" s="19"/>
      <c r="F15" s="19"/>
      <c r="G15" s="19"/>
      <c r="H15" s="19"/>
      <c r="I15" s="19"/>
      <c r="J15" s="19"/>
    </row>
    <row r="16" spans="1:10" ht="23.15" customHeight="1" x14ac:dyDescent="0.25">
      <c r="A16" s="15" t="s">
        <v>172</v>
      </c>
      <c r="B16" s="17">
        <v>142.43991647355583</v>
      </c>
      <c r="C16" s="17">
        <v>187.82540798601008</v>
      </c>
      <c r="D16" s="17">
        <v>6.365045078221593</v>
      </c>
      <c r="E16" s="17">
        <v>429.14499232512492</v>
      </c>
      <c r="F16" s="17">
        <v>617.4324292414766</v>
      </c>
      <c r="G16" s="17">
        <v>26.825138705481034</v>
      </c>
      <c r="H16" s="17">
        <v>429.14499232512492</v>
      </c>
      <c r="I16" s="17">
        <v>617.4324292414766</v>
      </c>
      <c r="J16" s="17">
        <v>26.825138705481034</v>
      </c>
    </row>
    <row r="17" spans="1:10" ht="23.15" customHeight="1" x14ac:dyDescent="0.25">
      <c r="A17" s="15" t="s">
        <v>173</v>
      </c>
      <c r="B17" s="17">
        <v>24405.540667195335</v>
      </c>
      <c r="C17" s="17">
        <v>32181.854261239663</v>
      </c>
      <c r="D17" s="17">
        <v>1090.581701751476</v>
      </c>
      <c r="E17" s="17">
        <v>53136.186835472428</v>
      </c>
      <c r="F17" s="17">
        <v>76449.697666748049</v>
      </c>
      <c r="G17" s="17">
        <v>3321.4545378220696</v>
      </c>
      <c r="H17" s="17">
        <v>53136.186835472428</v>
      </c>
      <c r="I17" s="17">
        <v>76449.697666748049</v>
      </c>
      <c r="J17" s="17">
        <v>3321.4545378220696</v>
      </c>
    </row>
    <row r="18" spans="1:10" ht="23.15" customHeight="1" x14ac:dyDescent="0.25">
      <c r="A18" s="15" t="s">
        <v>174</v>
      </c>
      <c r="B18" s="17">
        <v>4073.1716183811541</v>
      </c>
      <c r="C18" s="17">
        <v>5371.0023142389928</v>
      </c>
      <c r="D18" s="17">
        <v>182.01303120773755</v>
      </c>
      <c r="E18" s="17">
        <v>3223.2754052414693</v>
      </c>
      <c r="F18" s="17">
        <v>4637.4880265753691</v>
      </c>
      <c r="G18" s="17">
        <v>201.48157703786353</v>
      </c>
      <c r="H18" s="17">
        <v>3223.2754052414693</v>
      </c>
      <c r="I18" s="17">
        <v>4637.4880265753691</v>
      </c>
      <c r="J18" s="17">
        <v>201.48157703786353</v>
      </c>
    </row>
    <row r="19" spans="1:10" ht="23.15" customHeight="1" x14ac:dyDescent="0.3">
      <c r="A19" s="29" t="s">
        <v>175</v>
      </c>
      <c r="B19" s="18">
        <f t="shared" ref="B19:J19" si="1">SUM(B16:B18)</f>
        <v>28621.152202050045</v>
      </c>
      <c r="C19" s="18">
        <f t="shared" si="1"/>
        <v>37740.681983464667</v>
      </c>
      <c r="D19" s="18">
        <f t="shared" si="1"/>
        <v>1278.9597780374352</v>
      </c>
      <c r="E19" s="18">
        <f t="shared" si="1"/>
        <v>56788.607233039023</v>
      </c>
      <c r="F19" s="18">
        <f t="shared" si="1"/>
        <v>81704.618122564905</v>
      </c>
      <c r="G19" s="18">
        <f t="shared" si="1"/>
        <v>3549.7612535654143</v>
      </c>
      <c r="H19" s="18">
        <f t="shared" si="1"/>
        <v>56788.607233039023</v>
      </c>
      <c r="I19" s="18">
        <f t="shared" si="1"/>
        <v>81704.618122564905</v>
      </c>
      <c r="J19" s="18">
        <f t="shared" si="1"/>
        <v>3549.7612535654143</v>
      </c>
    </row>
    <row r="20" spans="1:10" ht="23.15" customHeight="1" x14ac:dyDescent="0.25">
      <c r="A20" s="15" t="s">
        <v>176</v>
      </c>
      <c r="B20" s="17">
        <v>1912.6631369120819</v>
      </c>
      <c r="C20" s="17">
        <v>2522.0931247668082</v>
      </c>
      <c r="D20" s="17">
        <v>85.468928845926939</v>
      </c>
      <c r="E20" s="17">
        <v>3447.5655436242737</v>
      </c>
      <c r="F20" s="17">
        <v>4960.1855005603038</v>
      </c>
      <c r="G20" s="17">
        <v>215.50158002051981</v>
      </c>
      <c r="H20" s="17">
        <v>3447.5655436242737</v>
      </c>
      <c r="I20" s="17">
        <v>4960.1855005603038</v>
      </c>
      <c r="J20" s="17">
        <v>215.50158002051981</v>
      </c>
    </row>
    <row r="21" spans="1:10" ht="23.15" customHeight="1" x14ac:dyDescent="0.3">
      <c r="A21" s="29" t="s">
        <v>177</v>
      </c>
      <c r="B21" s="19"/>
      <c r="C21" s="19"/>
      <c r="D21" s="19"/>
      <c r="E21" s="19"/>
      <c r="F21" s="19"/>
      <c r="G21" s="19"/>
      <c r="H21" s="19"/>
      <c r="I21" s="19"/>
      <c r="J21" s="19"/>
    </row>
    <row r="22" spans="1:10" ht="23.15" customHeight="1" x14ac:dyDescent="0.25">
      <c r="A22" s="15" t="s">
        <v>178</v>
      </c>
      <c r="B22" s="17">
        <v>50276.550408950869</v>
      </c>
      <c r="C22" s="17">
        <v>66296.118577432222</v>
      </c>
      <c r="D22" s="17">
        <v>2246.6490970588525</v>
      </c>
      <c r="E22" s="17">
        <v>28887.236520873244</v>
      </c>
      <c r="F22" s="17">
        <v>41561.516359587818</v>
      </c>
      <c r="G22" s="17">
        <v>1805.6930416267944</v>
      </c>
      <c r="H22" s="17">
        <v>28887.236520873244</v>
      </c>
      <c r="I22" s="17">
        <v>41561.516359587818</v>
      </c>
      <c r="J22" s="17">
        <v>1805.6930416267944</v>
      </c>
    </row>
    <row r="23" spans="1:10" ht="23.15" customHeight="1" x14ac:dyDescent="0.25">
      <c r="A23" s="15" t="s">
        <v>179</v>
      </c>
      <c r="B23" s="17">
        <v>0</v>
      </c>
      <c r="C23" s="17">
        <v>0</v>
      </c>
      <c r="D23" s="17">
        <v>0</v>
      </c>
      <c r="E23" s="17">
        <v>0</v>
      </c>
      <c r="F23" s="17">
        <v>0</v>
      </c>
      <c r="G23" s="17">
        <v>0</v>
      </c>
      <c r="H23" s="17">
        <v>0</v>
      </c>
      <c r="I23" s="17">
        <v>0</v>
      </c>
      <c r="J23" s="17">
        <v>0</v>
      </c>
    </row>
    <row r="24" spans="1:10" ht="23.15" customHeight="1" x14ac:dyDescent="0.25">
      <c r="A24" s="15" t="s">
        <v>180</v>
      </c>
      <c r="B24" s="17">
        <v>0</v>
      </c>
      <c r="C24" s="17">
        <v>0</v>
      </c>
      <c r="D24" s="17">
        <v>0</v>
      </c>
      <c r="E24" s="17">
        <v>0</v>
      </c>
      <c r="F24" s="17">
        <v>0</v>
      </c>
      <c r="G24" s="17">
        <v>0</v>
      </c>
      <c r="H24" s="17">
        <v>0</v>
      </c>
      <c r="I24" s="17">
        <v>0</v>
      </c>
      <c r="J24" s="17">
        <v>0</v>
      </c>
    </row>
    <row r="25" spans="1:10" ht="23.15" customHeight="1" x14ac:dyDescent="0.3">
      <c r="A25" s="29" t="s">
        <v>181</v>
      </c>
      <c r="B25" s="18">
        <f t="shared" ref="B25:J25" si="2">SUM(B22:B24)</f>
        <v>50276.550408950869</v>
      </c>
      <c r="C25" s="18">
        <f t="shared" si="2"/>
        <v>66296.118577432222</v>
      </c>
      <c r="D25" s="18">
        <f t="shared" si="2"/>
        <v>2246.6490970588525</v>
      </c>
      <c r="E25" s="18">
        <f t="shared" si="2"/>
        <v>28887.236520873244</v>
      </c>
      <c r="F25" s="18">
        <f t="shared" si="2"/>
        <v>41561.516359587818</v>
      </c>
      <c r="G25" s="18">
        <f t="shared" si="2"/>
        <v>1805.6930416267944</v>
      </c>
      <c r="H25" s="18">
        <f t="shared" si="2"/>
        <v>28887.236520873244</v>
      </c>
      <c r="I25" s="18">
        <f t="shared" si="2"/>
        <v>41561.516359587818</v>
      </c>
      <c r="J25" s="18">
        <f t="shared" si="2"/>
        <v>1805.6930416267944</v>
      </c>
    </row>
    <row r="26" spans="1:10" ht="23.15" customHeight="1" x14ac:dyDescent="0.3">
      <c r="A26" s="29" t="s">
        <v>182</v>
      </c>
      <c r="B26" s="19"/>
      <c r="C26" s="19"/>
      <c r="D26" s="19"/>
      <c r="E26" s="19"/>
      <c r="F26" s="19"/>
      <c r="G26" s="19"/>
      <c r="H26" s="19"/>
      <c r="I26" s="19"/>
      <c r="J26" s="19"/>
    </row>
    <row r="27" spans="1:10" ht="23.15" customHeight="1" x14ac:dyDescent="0.25">
      <c r="A27" s="15" t="s">
        <v>183</v>
      </c>
      <c r="B27" s="17">
        <v>1916.7426011453331</v>
      </c>
      <c r="C27" s="17">
        <v>2527.4724247056497</v>
      </c>
      <c r="D27" s="17">
        <v>85.651223067817028</v>
      </c>
      <c r="E27" s="17">
        <v>1578.4072819837268</v>
      </c>
      <c r="F27" s="17">
        <v>2270.9337400570475</v>
      </c>
      <c r="G27" s="17">
        <v>98.663610272019184</v>
      </c>
      <c r="H27" s="17">
        <v>1578.4072819837268</v>
      </c>
      <c r="I27" s="17">
        <v>2270.9337400570475</v>
      </c>
      <c r="J27" s="17">
        <v>98.663610272019184</v>
      </c>
    </row>
    <row r="28" spans="1:10" ht="23.15" customHeight="1" x14ac:dyDescent="0.25">
      <c r="A28" s="15" t="s">
        <v>184</v>
      </c>
      <c r="B28" s="17">
        <v>0</v>
      </c>
      <c r="C28" s="17">
        <v>0</v>
      </c>
      <c r="D28" s="17">
        <v>0</v>
      </c>
      <c r="E28" s="17">
        <v>0</v>
      </c>
      <c r="F28" s="17">
        <v>0</v>
      </c>
      <c r="G28" s="17">
        <v>0</v>
      </c>
      <c r="H28" s="17">
        <v>0</v>
      </c>
      <c r="I28" s="17">
        <v>0</v>
      </c>
      <c r="J28" s="17">
        <v>0</v>
      </c>
    </row>
    <row r="29" spans="1:10" ht="23.15" customHeight="1" x14ac:dyDescent="0.3">
      <c r="A29" s="29" t="s">
        <v>185</v>
      </c>
      <c r="B29" s="18">
        <f t="shared" ref="B29:J29" si="3">SUM(B27:B28)</f>
        <v>1916.7426011453331</v>
      </c>
      <c r="C29" s="18">
        <f t="shared" si="3"/>
        <v>2527.4724247056497</v>
      </c>
      <c r="D29" s="18">
        <f t="shared" si="3"/>
        <v>85.651223067817028</v>
      </c>
      <c r="E29" s="18">
        <f t="shared" si="3"/>
        <v>1578.4072819837268</v>
      </c>
      <c r="F29" s="18">
        <f t="shared" si="3"/>
        <v>2270.9337400570475</v>
      </c>
      <c r="G29" s="18">
        <f t="shared" si="3"/>
        <v>98.663610272019184</v>
      </c>
      <c r="H29" s="18">
        <f t="shared" si="3"/>
        <v>1578.4072819837268</v>
      </c>
      <c r="I29" s="18">
        <f t="shared" si="3"/>
        <v>2270.9337400570475</v>
      </c>
      <c r="J29" s="18">
        <f t="shared" si="3"/>
        <v>98.663610272019184</v>
      </c>
    </row>
    <row r="30" spans="1:10" ht="23.15" customHeight="1" x14ac:dyDescent="0.25">
      <c r="A30" s="15" t="s">
        <v>186</v>
      </c>
      <c r="B30" s="17">
        <v>0</v>
      </c>
      <c r="C30" s="17">
        <v>0</v>
      </c>
      <c r="D30" s="17">
        <v>0</v>
      </c>
      <c r="E30" s="17">
        <v>0</v>
      </c>
      <c r="F30" s="17">
        <v>0</v>
      </c>
      <c r="G30" s="17">
        <v>0</v>
      </c>
      <c r="H30" s="17">
        <v>0</v>
      </c>
      <c r="I30" s="17">
        <v>0</v>
      </c>
      <c r="J30" s="17">
        <v>0</v>
      </c>
    </row>
    <row r="31" spans="1:10" ht="23.15" customHeight="1" x14ac:dyDescent="0.3">
      <c r="A31" s="29" t="s">
        <v>187</v>
      </c>
      <c r="B31" s="18">
        <f t="shared" ref="B31:J31" si="4">SUM(+B30+B29+B25+B20+B19+B14)</f>
        <v>261828</v>
      </c>
      <c r="C31" s="18">
        <f t="shared" si="4"/>
        <v>345254</v>
      </c>
      <c r="D31" s="18">
        <f t="shared" si="4"/>
        <v>11700</v>
      </c>
      <c r="E31" s="18">
        <f t="shared" si="4"/>
        <v>249915.19001520771</v>
      </c>
      <c r="F31" s="18">
        <f t="shared" si="4"/>
        <v>359565.5212924662</v>
      </c>
      <c r="G31" s="18">
        <f t="shared" si="4"/>
        <v>15621.782280254514</v>
      </c>
      <c r="H31" s="18">
        <f t="shared" si="4"/>
        <v>249915.19001520771</v>
      </c>
      <c r="I31" s="18">
        <f t="shared" si="4"/>
        <v>359565.5212924662</v>
      </c>
      <c r="J31" s="18">
        <f t="shared" si="4"/>
        <v>15621.782280254514</v>
      </c>
    </row>
    <row r="33" spans="1:11" ht="15.5" x14ac:dyDescent="0.35">
      <c r="A33" s="42" t="s">
        <v>188</v>
      </c>
      <c r="J33" s="41" t="s">
        <v>205</v>
      </c>
    </row>
    <row r="34" spans="1:11" ht="15.5" x14ac:dyDescent="0.35">
      <c r="A34" s="43" t="s">
        <v>190</v>
      </c>
      <c r="B34" s="21"/>
      <c r="K34" s="22"/>
    </row>
  </sheetData>
  <mergeCells count="9">
    <mergeCell ref="H7:H8"/>
    <mergeCell ref="I7:I8"/>
    <mergeCell ref="J7:J8"/>
    <mergeCell ref="B7:B8"/>
    <mergeCell ref="C7:C8"/>
    <mergeCell ref="D7:D8"/>
    <mergeCell ref="E7:E8"/>
    <mergeCell ref="F7:F8"/>
    <mergeCell ref="G7:G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946F7-9E0D-4B7D-91C5-4E162D724464}">
  <dimension ref="A1:K34"/>
  <sheetViews>
    <sheetView workbookViewId="0">
      <selection activeCell="A9" sqref="A9"/>
    </sheetView>
  </sheetViews>
  <sheetFormatPr defaultColWidth="12.7265625" defaultRowHeight="12.5" x14ac:dyDescent="0.25"/>
  <cols>
    <col min="1" max="1" width="38" style="1" customWidth="1"/>
    <col min="2" max="2" width="15.7265625" style="1" customWidth="1"/>
    <col min="3" max="3" width="16" style="1" customWidth="1"/>
    <col min="4" max="4" width="18.26953125" style="1" customWidth="1"/>
    <col min="5" max="11" width="18.7265625" style="1" customWidth="1"/>
    <col min="12" max="16384" width="12.7265625" style="1"/>
  </cols>
  <sheetData>
    <row r="1" spans="1:10" ht="15.5" x14ac:dyDescent="0.35">
      <c r="A1" s="37" t="s">
        <v>0</v>
      </c>
      <c r="B1" s="37"/>
      <c r="C1" s="37"/>
      <c r="D1" s="37"/>
      <c r="E1" s="37"/>
      <c r="F1" s="37"/>
      <c r="G1" s="37"/>
      <c r="H1" s="37"/>
      <c r="I1" s="37"/>
      <c r="J1" s="37"/>
    </row>
    <row r="2" spans="1:10" ht="15.5" x14ac:dyDescent="0.35">
      <c r="A2" s="37" t="s">
        <v>147</v>
      </c>
      <c r="B2" s="37"/>
      <c r="C2" s="37"/>
      <c r="D2" s="37"/>
      <c r="E2" s="37"/>
      <c r="F2" s="37"/>
      <c r="G2" s="38" t="s">
        <v>2</v>
      </c>
      <c r="H2" s="39" t="s">
        <v>3</v>
      </c>
      <c r="I2" s="39"/>
      <c r="J2" s="39"/>
    </row>
    <row r="3" spans="1:10" ht="13" customHeight="1" x14ac:dyDescent="0.35">
      <c r="A3" s="37" t="s">
        <v>148</v>
      </c>
      <c r="B3" s="37"/>
      <c r="C3" s="37"/>
      <c r="D3" s="37"/>
      <c r="E3" s="37"/>
      <c r="F3" s="37"/>
      <c r="G3" s="38"/>
      <c r="H3" s="37"/>
      <c r="I3" s="37"/>
      <c r="J3" s="37"/>
    </row>
    <row r="4" spans="1:10" ht="13" customHeight="1" x14ac:dyDescent="0.3">
      <c r="A4" s="2"/>
      <c r="B4" s="30" t="s">
        <v>149</v>
      </c>
      <c r="C4" s="31"/>
      <c r="D4" s="32"/>
      <c r="E4" s="30" t="s">
        <v>150</v>
      </c>
      <c r="F4" s="31"/>
      <c r="G4" s="32"/>
      <c r="H4" s="30" t="s">
        <v>7</v>
      </c>
      <c r="I4" s="31"/>
      <c r="J4" s="32"/>
    </row>
    <row r="5" spans="1:10" ht="16.5" customHeight="1" x14ac:dyDescent="0.3">
      <c r="A5" s="14"/>
      <c r="B5" s="33" t="s">
        <v>151</v>
      </c>
      <c r="C5" s="34"/>
      <c r="D5" s="34"/>
      <c r="E5" s="33" t="s">
        <v>152</v>
      </c>
      <c r="F5" s="34"/>
      <c r="G5" s="34"/>
      <c r="H5" s="33" t="s">
        <v>153</v>
      </c>
      <c r="I5" s="34"/>
      <c r="J5" s="36"/>
    </row>
    <row r="6" spans="1:10" ht="13" customHeight="1" x14ac:dyDescent="0.3">
      <c r="A6" s="11" t="s">
        <v>154</v>
      </c>
      <c r="B6" s="35" t="s">
        <v>155</v>
      </c>
      <c r="C6" s="35" t="s">
        <v>156</v>
      </c>
      <c r="D6" s="35" t="s">
        <v>157</v>
      </c>
      <c r="E6" s="35" t="s">
        <v>155</v>
      </c>
      <c r="F6" s="35" t="s">
        <v>156</v>
      </c>
      <c r="G6" s="35" t="s">
        <v>157</v>
      </c>
      <c r="H6" s="35" t="s">
        <v>155</v>
      </c>
      <c r="I6" s="35" t="s">
        <v>156</v>
      </c>
      <c r="J6" s="35" t="s">
        <v>157</v>
      </c>
    </row>
    <row r="7" spans="1:10" ht="13" customHeight="1" x14ac:dyDescent="0.3">
      <c r="A7" s="11" t="s">
        <v>158</v>
      </c>
      <c r="B7" s="57" t="s">
        <v>133</v>
      </c>
      <c r="C7" s="57" t="s">
        <v>135</v>
      </c>
      <c r="D7" s="57" t="s">
        <v>138</v>
      </c>
      <c r="E7" s="57" t="s">
        <v>133</v>
      </c>
      <c r="F7" s="57" t="s">
        <v>135</v>
      </c>
      <c r="G7" s="57" t="s">
        <v>138</v>
      </c>
      <c r="H7" s="57" t="s">
        <v>133</v>
      </c>
      <c r="I7" s="57" t="s">
        <v>135</v>
      </c>
      <c r="J7" s="57" t="s">
        <v>138</v>
      </c>
    </row>
    <row r="8" spans="1:10" ht="13" customHeight="1" x14ac:dyDescent="0.25">
      <c r="A8" s="14"/>
      <c r="B8" s="58"/>
      <c r="C8" s="58"/>
      <c r="D8" s="58"/>
      <c r="E8" s="58"/>
      <c r="F8" s="58"/>
      <c r="G8" s="58"/>
      <c r="H8" s="58"/>
      <c r="I8" s="58"/>
      <c r="J8" s="58"/>
    </row>
    <row r="9" spans="1:10" ht="23.15" customHeight="1" x14ac:dyDescent="0.3">
      <c r="A9" s="29" t="s">
        <v>165</v>
      </c>
      <c r="B9" s="16"/>
      <c r="C9" s="16"/>
      <c r="D9" s="16"/>
      <c r="E9" s="16"/>
      <c r="F9" s="16"/>
      <c r="G9" s="16"/>
      <c r="H9" s="16"/>
      <c r="I9" s="16"/>
      <c r="J9" s="16"/>
    </row>
    <row r="10" spans="1:10" ht="23.15" customHeight="1" x14ac:dyDescent="0.3">
      <c r="A10" s="29" t="s">
        <v>166</v>
      </c>
      <c r="B10" s="16"/>
      <c r="C10" s="16"/>
      <c r="D10" s="16"/>
      <c r="E10" s="16"/>
      <c r="F10" s="16"/>
      <c r="G10" s="16"/>
      <c r="H10" s="16"/>
      <c r="I10" s="16"/>
      <c r="J10" s="16"/>
    </row>
    <row r="11" spans="1:10" ht="23.15" customHeight="1" x14ac:dyDescent="0.25">
      <c r="A11" s="15" t="s">
        <v>167</v>
      </c>
      <c r="B11" s="17">
        <v>0</v>
      </c>
      <c r="C11" s="17">
        <v>-162.41897201404061</v>
      </c>
      <c r="D11" s="17">
        <v>0</v>
      </c>
      <c r="E11" s="17">
        <v>116875.02977773265</v>
      </c>
      <c r="F11" s="17">
        <v>0</v>
      </c>
      <c r="G11" s="17">
        <v>903.55647296275731</v>
      </c>
      <c r="H11" s="17">
        <v>116875.02977773265</v>
      </c>
      <c r="I11" s="17">
        <v>0</v>
      </c>
      <c r="J11" s="17">
        <v>903.55647296275731</v>
      </c>
    </row>
    <row r="12" spans="1:10" ht="23.15" customHeight="1" x14ac:dyDescent="0.25">
      <c r="A12" s="15" t="s">
        <v>168</v>
      </c>
      <c r="B12" s="17">
        <v>0</v>
      </c>
      <c r="C12" s="17">
        <v>-8.484209888214135</v>
      </c>
      <c r="D12" s="17">
        <v>0</v>
      </c>
      <c r="E12" s="17">
        <v>4432.0969129438799</v>
      </c>
      <c r="F12" s="17">
        <v>0</v>
      </c>
      <c r="G12" s="17">
        <v>34.264375051750129</v>
      </c>
      <c r="H12" s="17">
        <v>4432.0969129438799</v>
      </c>
      <c r="I12" s="17">
        <v>0</v>
      </c>
      <c r="J12" s="17">
        <v>34.264375051750129</v>
      </c>
    </row>
    <row r="13" spans="1:10" ht="23.15" customHeight="1" x14ac:dyDescent="0.25">
      <c r="A13" s="15" t="s">
        <v>169</v>
      </c>
      <c r="B13" s="17">
        <v>0</v>
      </c>
      <c r="C13" s="17">
        <v>-64.406665508732388</v>
      </c>
      <c r="D13" s="17">
        <v>0</v>
      </c>
      <c r="E13" s="17">
        <v>50334.507643119396</v>
      </c>
      <c r="F13" s="17">
        <v>0</v>
      </c>
      <c r="G13" s="17">
        <v>389.13419128812831</v>
      </c>
      <c r="H13" s="17">
        <v>50334.507643119396</v>
      </c>
      <c r="I13" s="17">
        <v>0</v>
      </c>
      <c r="J13" s="17">
        <v>389.13419128812831</v>
      </c>
    </row>
    <row r="14" spans="1:10" ht="23.15" customHeight="1" x14ac:dyDescent="0.3">
      <c r="A14" s="29" t="s">
        <v>170</v>
      </c>
      <c r="B14" s="18">
        <f t="shared" ref="B14:J14" si="0">SUM(B11:B13)</f>
        <v>0</v>
      </c>
      <c r="C14" s="18">
        <f t="shared" si="0"/>
        <v>-235.30984741098712</v>
      </c>
      <c r="D14" s="18">
        <f t="shared" si="0"/>
        <v>0</v>
      </c>
      <c r="E14" s="18">
        <f t="shared" si="0"/>
        <v>171641.63433379593</v>
      </c>
      <c r="F14" s="18">
        <f t="shared" si="0"/>
        <v>0</v>
      </c>
      <c r="G14" s="18">
        <f t="shared" si="0"/>
        <v>1326.9550393026357</v>
      </c>
      <c r="H14" s="18">
        <f t="shared" si="0"/>
        <v>171641.63433379593</v>
      </c>
      <c r="I14" s="18">
        <f t="shared" si="0"/>
        <v>0</v>
      </c>
      <c r="J14" s="18">
        <f t="shared" si="0"/>
        <v>1326.9550393026357</v>
      </c>
    </row>
    <row r="15" spans="1:10" ht="23.15" customHeight="1" x14ac:dyDescent="0.3">
      <c r="A15" s="29" t="s">
        <v>171</v>
      </c>
      <c r="B15" s="19"/>
      <c r="C15" s="19"/>
      <c r="D15" s="19"/>
      <c r="E15" s="19"/>
      <c r="F15" s="19"/>
      <c r="G15" s="19"/>
      <c r="H15" s="19"/>
      <c r="I15" s="19"/>
      <c r="J15" s="19"/>
    </row>
    <row r="16" spans="1:10" ht="23.15" customHeight="1" x14ac:dyDescent="0.25">
      <c r="A16" s="15" t="s">
        <v>172</v>
      </c>
      <c r="B16" s="17">
        <v>0</v>
      </c>
      <c r="C16" s="17">
        <v>-0.18714320571865195</v>
      </c>
      <c r="D16" s="17">
        <v>0</v>
      </c>
      <c r="E16" s="17">
        <v>462.64422554052959</v>
      </c>
      <c r="F16" s="17">
        <v>0</v>
      </c>
      <c r="G16" s="17">
        <v>3.576685160730805</v>
      </c>
      <c r="H16" s="17">
        <v>462.64422554052959</v>
      </c>
      <c r="I16" s="17">
        <v>0</v>
      </c>
      <c r="J16" s="17">
        <v>3.576685160730805</v>
      </c>
    </row>
    <row r="17" spans="1:10" ht="23.15" customHeight="1" x14ac:dyDescent="0.25">
      <c r="A17" s="15" t="s">
        <v>173</v>
      </c>
      <c r="B17" s="17">
        <v>0</v>
      </c>
      <c r="C17" s="17">
        <v>-32.064966273718611</v>
      </c>
      <c r="D17" s="17">
        <v>0</v>
      </c>
      <c r="E17" s="17">
        <v>57284.019262304624</v>
      </c>
      <c r="F17" s="17">
        <v>0</v>
      </c>
      <c r="G17" s="17">
        <v>442.86060504294261</v>
      </c>
      <c r="H17" s="17">
        <v>57284.019262304624</v>
      </c>
      <c r="I17" s="17">
        <v>0</v>
      </c>
      <c r="J17" s="17">
        <v>442.86060504294261</v>
      </c>
    </row>
    <row r="18" spans="1:10" ht="23.15" customHeight="1" x14ac:dyDescent="0.25">
      <c r="A18" s="15" t="s">
        <v>174</v>
      </c>
      <c r="B18" s="17">
        <v>0</v>
      </c>
      <c r="C18" s="17">
        <v>-5.3514942508941639</v>
      </c>
      <c r="D18" s="17">
        <v>0</v>
      </c>
      <c r="E18" s="17">
        <v>3474.8855986463532</v>
      </c>
      <c r="F18" s="17">
        <v>0</v>
      </c>
      <c r="G18" s="17">
        <v>26.864210271715137</v>
      </c>
      <c r="H18" s="17">
        <v>3474.8855986463532</v>
      </c>
      <c r="I18" s="17">
        <v>0</v>
      </c>
      <c r="J18" s="17">
        <v>26.864210271715137</v>
      </c>
    </row>
    <row r="19" spans="1:10" ht="23.15" customHeight="1" x14ac:dyDescent="0.3">
      <c r="A19" s="29" t="s">
        <v>175</v>
      </c>
      <c r="B19" s="18">
        <f t="shared" ref="B19:J19" si="1">SUM(B16:B18)</f>
        <v>0</v>
      </c>
      <c r="C19" s="18">
        <f t="shared" si="1"/>
        <v>-37.603603730331429</v>
      </c>
      <c r="D19" s="18">
        <f t="shared" si="1"/>
        <v>0</v>
      </c>
      <c r="E19" s="18">
        <f t="shared" si="1"/>
        <v>61221.549086491505</v>
      </c>
      <c r="F19" s="18">
        <f t="shared" si="1"/>
        <v>0</v>
      </c>
      <c r="G19" s="18">
        <f t="shared" si="1"/>
        <v>473.30150047538854</v>
      </c>
      <c r="H19" s="18">
        <f t="shared" si="1"/>
        <v>61221.549086491505</v>
      </c>
      <c r="I19" s="18">
        <f t="shared" si="1"/>
        <v>0</v>
      </c>
      <c r="J19" s="18">
        <f t="shared" si="1"/>
        <v>473.30150047538854</v>
      </c>
    </row>
    <row r="20" spans="1:10" ht="23.15" customHeight="1" x14ac:dyDescent="0.25">
      <c r="A20" s="15" t="s">
        <v>176</v>
      </c>
      <c r="B20" s="17">
        <v>0</v>
      </c>
      <c r="C20" s="17">
        <v>-2.5129326088033217</v>
      </c>
      <c r="D20" s="17">
        <v>0</v>
      </c>
      <c r="E20" s="17">
        <v>3716.6839167538988</v>
      </c>
      <c r="F20" s="17">
        <v>0</v>
      </c>
      <c r="G20" s="17">
        <v>28.733544002735979</v>
      </c>
      <c r="H20" s="17">
        <v>3716.6839167538988</v>
      </c>
      <c r="I20" s="17">
        <v>0</v>
      </c>
      <c r="J20" s="17">
        <v>28.733544002735979</v>
      </c>
    </row>
    <row r="21" spans="1:10" ht="23.15" customHeight="1" x14ac:dyDescent="0.3">
      <c r="A21" s="29" t="s">
        <v>177</v>
      </c>
      <c r="B21" s="19"/>
      <c r="C21" s="19"/>
      <c r="D21" s="19"/>
      <c r="E21" s="19"/>
      <c r="F21" s="19"/>
      <c r="G21" s="19"/>
      <c r="H21" s="19"/>
      <c r="I21" s="19"/>
      <c r="J21" s="19"/>
    </row>
    <row r="22" spans="1:10" ht="23.15" customHeight="1" x14ac:dyDescent="0.25">
      <c r="A22" s="15" t="s">
        <v>178</v>
      </c>
      <c r="B22" s="17">
        <v>0</v>
      </c>
      <c r="C22" s="17">
        <v>-66.055323879337195</v>
      </c>
      <c r="D22" s="17">
        <v>0</v>
      </c>
      <c r="E22" s="17">
        <v>31142.185991256782</v>
      </c>
      <c r="F22" s="17">
        <v>0</v>
      </c>
      <c r="G22" s="17">
        <v>240.75907221690593</v>
      </c>
      <c r="H22" s="17">
        <v>31142.185991256782</v>
      </c>
      <c r="I22" s="17">
        <v>0</v>
      </c>
      <c r="J22" s="17">
        <v>240.75907221690593</v>
      </c>
    </row>
    <row r="23" spans="1:10" ht="23.15" customHeight="1" x14ac:dyDescent="0.25">
      <c r="A23" s="15" t="s">
        <v>179</v>
      </c>
      <c r="B23" s="17">
        <v>0</v>
      </c>
      <c r="C23" s="17">
        <v>0</v>
      </c>
      <c r="D23" s="17">
        <v>0</v>
      </c>
      <c r="E23" s="17">
        <v>0</v>
      </c>
      <c r="F23" s="17">
        <v>0</v>
      </c>
      <c r="G23" s="17">
        <v>0</v>
      </c>
      <c r="H23" s="17">
        <v>0</v>
      </c>
      <c r="I23" s="17">
        <v>0</v>
      </c>
      <c r="J23" s="17">
        <v>0</v>
      </c>
    </row>
    <row r="24" spans="1:10" ht="23.15" customHeight="1" x14ac:dyDescent="0.25">
      <c r="A24" s="15" t="s">
        <v>180</v>
      </c>
      <c r="B24" s="17">
        <v>0</v>
      </c>
      <c r="C24" s="17">
        <v>0</v>
      </c>
      <c r="D24" s="17">
        <v>0</v>
      </c>
      <c r="E24" s="17">
        <v>0</v>
      </c>
      <c r="F24" s="17">
        <v>0</v>
      </c>
      <c r="G24" s="17">
        <v>0</v>
      </c>
      <c r="H24" s="17">
        <v>0</v>
      </c>
      <c r="I24" s="17">
        <v>0</v>
      </c>
      <c r="J24" s="17">
        <v>0</v>
      </c>
    </row>
    <row r="25" spans="1:10" ht="23.15" customHeight="1" x14ac:dyDescent="0.3">
      <c r="A25" s="29" t="s">
        <v>181</v>
      </c>
      <c r="B25" s="18">
        <f t="shared" ref="B25:J25" si="2">SUM(B22:B24)</f>
        <v>0</v>
      </c>
      <c r="C25" s="18">
        <f t="shared" si="2"/>
        <v>-66.055323879337195</v>
      </c>
      <c r="D25" s="18">
        <f t="shared" si="2"/>
        <v>0</v>
      </c>
      <c r="E25" s="18">
        <f t="shared" si="2"/>
        <v>31142.185991256782</v>
      </c>
      <c r="F25" s="18">
        <f t="shared" si="2"/>
        <v>0</v>
      </c>
      <c r="G25" s="18">
        <f t="shared" si="2"/>
        <v>240.75907221690593</v>
      </c>
      <c r="H25" s="18">
        <f t="shared" si="2"/>
        <v>31142.185991256782</v>
      </c>
      <c r="I25" s="18">
        <f t="shared" si="2"/>
        <v>0</v>
      </c>
      <c r="J25" s="18">
        <f t="shared" si="2"/>
        <v>240.75907221690593</v>
      </c>
    </row>
    <row r="26" spans="1:10" ht="23.15" customHeight="1" x14ac:dyDescent="0.3">
      <c r="A26" s="29" t="s">
        <v>182</v>
      </c>
      <c r="B26" s="19"/>
      <c r="C26" s="19"/>
      <c r="D26" s="19"/>
      <c r="E26" s="19"/>
      <c r="F26" s="19"/>
      <c r="G26" s="19"/>
      <c r="H26" s="19"/>
      <c r="I26" s="19"/>
      <c r="J26" s="19"/>
    </row>
    <row r="27" spans="1:10" ht="23.15" customHeight="1" x14ac:dyDescent="0.25">
      <c r="A27" s="15" t="s">
        <v>183</v>
      </c>
      <c r="B27" s="17">
        <v>0</v>
      </c>
      <c r="C27" s="17">
        <v>-2.5182923705409452</v>
      </c>
      <c r="D27" s="17">
        <v>0</v>
      </c>
      <c r="E27" s="17">
        <v>1701.6183984914242</v>
      </c>
      <c r="F27" s="17">
        <v>0</v>
      </c>
      <c r="G27" s="17">
        <v>13.155148036269225</v>
      </c>
      <c r="H27" s="17">
        <v>1701.6183984914242</v>
      </c>
      <c r="I27" s="17">
        <v>0</v>
      </c>
      <c r="J27" s="17">
        <v>13.155148036269225</v>
      </c>
    </row>
    <row r="28" spans="1:10" ht="23.15" customHeight="1" x14ac:dyDescent="0.25">
      <c r="A28" s="15" t="s">
        <v>184</v>
      </c>
      <c r="B28" s="17">
        <v>0</v>
      </c>
      <c r="C28" s="17">
        <v>0</v>
      </c>
      <c r="D28" s="17">
        <v>0</v>
      </c>
      <c r="E28" s="17">
        <v>0</v>
      </c>
      <c r="F28" s="17">
        <v>0</v>
      </c>
      <c r="G28" s="17">
        <v>0</v>
      </c>
      <c r="H28" s="17">
        <v>0</v>
      </c>
      <c r="I28" s="17">
        <v>0</v>
      </c>
      <c r="J28" s="17">
        <v>0</v>
      </c>
    </row>
    <row r="29" spans="1:10" ht="23.15" customHeight="1" x14ac:dyDescent="0.3">
      <c r="A29" s="29" t="s">
        <v>185</v>
      </c>
      <c r="B29" s="18">
        <f t="shared" ref="B29:J29" si="3">SUM(B27:B28)</f>
        <v>0</v>
      </c>
      <c r="C29" s="18">
        <f t="shared" si="3"/>
        <v>-2.5182923705409452</v>
      </c>
      <c r="D29" s="18">
        <f t="shared" si="3"/>
        <v>0</v>
      </c>
      <c r="E29" s="18">
        <f t="shared" si="3"/>
        <v>1701.6183984914242</v>
      </c>
      <c r="F29" s="18">
        <f t="shared" si="3"/>
        <v>0</v>
      </c>
      <c r="G29" s="18">
        <f t="shared" si="3"/>
        <v>13.155148036269225</v>
      </c>
      <c r="H29" s="18">
        <f t="shared" si="3"/>
        <v>1701.6183984914242</v>
      </c>
      <c r="I29" s="18">
        <f t="shared" si="3"/>
        <v>0</v>
      </c>
      <c r="J29" s="18">
        <f t="shared" si="3"/>
        <v>13.155148036269225</v>
      </c>
    </row>
    <row r="30" spans="1:10" ht="23.15" customHeight="1" x14ac:dyDescent="0.25">
      <c r="A30" s="15" t="s">
        <v>186</v>
      </c>
      <c r="B30" s="17">
        <v>0</v>
      </c>
      <c r="C30" s="17">
        <v>0</v>
      </c>
      <c r="D30" s="17">
        <v>0</v>
      </c>
      <c r="E30" s="17">
        <v>0</v>
      </c>
      <c r="F30" s="17">
        <v>0</v>
      </c>
      <c r="G30" s="17">
        <v>0</v>
      </c>
      <c r="H30" s="17">
        <v>0</v>
      </c>
      <c r="I30" s="17">
        <v>0</v>
      </c>
      <c r="J30" s="17">
        <v>0</v>
      </c>
    </row>
    <row r="31" spans="1:10" ht="23.15" customHeight="1" x14ac:dyDescent="0.3">
      <c r="A31" s="29" t="s">
        <v>187</v>
      </c>
      <c r="B31" s="18">
        <f t="shared" ref="B31:J31" si="4">SUM(+B30+B29+B25+B20+B19+B14)</f>
        <v>0</v>
      </c>
      <c r="C31" s="18">
        <f t="shared" si="4"/>
        <v>-344</v>
      </c>
      <c r="D31" s="18">
        <f t="shared" si="4"/>
        <v>0</v>
      </c>
      <c r="E31" s="18">
        <f t="shared" si="4"/>
        <v>269423.67172678956</v>
      </c>
      <c r="F31" s="18">
        <f t="shared" si="4"/>
        <v>0</v>
      </c>
      <c r="G31" s="18">
        <f t="shared" si="4"/>
        <v>2082.9043040339352</v>
      </c>
      <c r="H31" s="18">
        <f t="shared" si="4"/>
        <v>269423.67172678956</v>
      </c>
      <c r="I31" s="18">
        <f t="shared" si="4"/>
        <v>0</v>
      </c>
      <c r="J31" s="18">
        <f t="shared" si="4"/>
        <v>2082.9043040339352</v>
      </c>
    </row>
    <row r="33" spans="1:11" ht="15.5" x14ac:dyDescent="0.35">
      <c r="A33" s="42" t="s">
        <v>188</v>
      </c>
      <c r="J33" s="41" t="s">
        <v>206</v>
      </c>
    </row>
    <row r="34" spans="1:11" ht="15.5" x14ac:dyDescent="0.35">
      <c r="A34" s="43" t="s">
        <v>190</v>
      </c>
      <c r="B34" s="21"/>
      <c r="K34" s="22"/>
    </row>
  </sheetData>
  <mergeCells count="9">
    <mergeCell ref="H7:H8"/>
    <mergeCell ref="I7:I8"/>
    <mergeCell ref="J7:J8"/>
    <mergeCell ref="B7:B8"/>
    <mergeCell ref="C7:C8"/>
    <mergeCell ref="D7:D8"/>
    <mergeCell ref="E7:E8"/>
    <mergeCell ref="F7:F8"/>
    <mergeCell ref="G7:G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68"/>
  <sheetViews>
    <sheetView workbookViewId="0">
      <selection activeCell="A4" sqref="A4"/>
    </sheetView>
  </sheetViews>
  <sheetFormatPr defaultColWidth="12.7265625" defaultRowHeight="12.5" x14ac:dyDescent="0.25"/>
  <cols>
    <col min="1" max="1" width="32" style="1" customWidth="1"/>
    <col min="2" max="2" width="34.453125" style="1" customWidth="1"/>
    <col min="3" max="3" width="34" style="1" customWidth="1"/>
    <col min="4" max="4" width="32" style="1" customWidth="1"/>
    <col min="5" max="16384" width="12.7265625" style="1"/>
  </cols>
  <sheetData>
    <row r="1" spans="1:4" ht="15.5" x14ac:dyDescent="0.35">
      <c r="A1" s="43" t="s">
        <v>0</v>
      </c>
      <c r="B1" s="37"/>
      <c r="C1" s="38" t="s">
        <v>2</v>
      </c>
      <c r="D1" s="39" t="s">
        <v>3</v>
      </c>
    </row>
    <row r="2" spans="1:4" ht="15.5" x14ac:dyDescent="0.35">
      <c r="A2" s="43" t="s">
        <v>207</v>
      </c>
      <c r="B2" s="37"/>
    </row>
    <row r="3" spans="1:4" ht="15.5" x14ac:dyDescent="0.35">
      <c r="A3" s="43" t="s">
        <v>208</v>
      </c>
      <c r="B3" s="37"/>
      <c r="D3" s="12"/>
    </row>
    <row r="4" spans="1:4" ht="13" customHeight="1" x14ac:dyDescent="0.3">
      <c r="A4" s="2"/>
      <c r="B4" s="9" t="s">
        <v>7</v>
      </c>
      <c r="C4" s="9" t="s">
        <v>7</v>
      </c>
      <c r="D4" s="9" t="s">
        <v>7</v>
      </c>
    </row>
    <row r="5" spans="1:4" ht="13" customHeight="1" x14ac:dyDescent="0.3">
      <c r="A5" s="11"/>
      <c r="B5" s="10" t="s">
        <v>10</v>
      </c>
      <c r="C5" s="10" t="s">
        <v>209</v>
      </c>
      <c r="D5" s="10" t="s">
        <v>210</v>
      </c>
    </row>
    <row r="6" spans="1:4" ht="13" customHeight="1" x14ac:dyDescent="0.3">
      <c r="A6" s="11" t="s">
        <v>10</v>
      </c>
      <c r="B6" s="10" t="s">
        <v>15</v>
      </c>
      <c r="C6" s="10" t="s">
        <v>211</v>
      </c>
      <c r="D6" s="10" t="s">
        <v>211</v>
      </c>
    </row>
    <row r="7" spans="1:4" ht="18" customHeight="1" x14ac:dyDescent="0.3">
      <c r="A7" s="11" t="s">
        <v>18</v>
      </c>
      <c r="B7" s="10" t="s">
        <v>20</v>
      </c>
      <c r="C7" s="10" t="s">
        <v>212</v>
      </c>
      <c r="D7" s="10" t="s">
        <v>213</v>
      </c>
    </row>
    <row r="8" spans="1:4" ht="16" customHeight="1" x14ac:dyDescent="0.3">
      <c r="A8" s="23" t="s">
        <v>24</v>
      </c>
      <c r="B8" s="16"/>
      <c r="C8" s="16"/>
      <c r="D8" s="16"/>
    </row>
    <row r="9" spans="1:4" ht="16" customHeight="1" x14ac:dyDescent="0.25">
      <c r="A9" s="20" t="s">
        <v>25</v>
      </c>
      <c r="B9" s="24">
        <v>33635071</v>
      </c>
      <c r="C9" s="53">
        <v>1</v>
      </c>
      <c r="D9" s="53">
        <v>0</v>
      </c>
    </row>
    <row r="10" spans="1:4" ht="16" customHeight="1" x14ac:dyDescent="0.25">
      <c r="A10" s="20" t="s">
        <v>28</v>
      </c>
      <c r="B10" s="24">
        <v>1330475</v>
      </c>
      <c r="C10" s="53">
        <v>1</v>
      </c>
      <c r="D10" s="53">
        <v>0</v>
      </c>
    </row>
    <row r="11" spans="1:4" ht="16" customHeight="1" x14ac:dyDescent="0.25">
      <c r="A11" s="20" t="s">
        <v>30</v>
      </c>
      <c r="B11" s="24">
        <v>1302756</v>
      </c>
      <c r="C11" s="53">
        <v>1</v>
      </c>
      <c r="D11" s="53">
        <v>0</v>
      </c>
    </row>
    <row r="12" spans="1:4" ht="16" customHeight="1" x14ac:dyDescent="0.25">
      <c r="A12" s="20" t="s">
        <v>33</v>
      </c>
      <c r="B12" s="24">
        <v>804538</v>
      </c>
      <c r="C12" s="53">
        <v>1</v>
      </c>
      <c r="D12" s="53">
        <v>0</v>
      </c>
    </row>
    <row r="13" spans="1:4" ht="16" customHeight="1" x14ac:dyDescent="0.25">
      <c r="A13" s="20" t="s">
        <v>36</v>
      </c>
      <c r="B13" s="24"/>
      <c r="C13" s="24"/>
      <c r="D13" s="24"/>
    </row>
    <row r="14" spans="1:4" ht="16" customHeight="1" x14ac:dyDescent="0.25">
      <c r="A14" s="20" t="s">
        <v>38</v>
      </c>
      <c r="B14" s="24"/>
      <c r="C14" s="24"/>
      <c r="D14" s="24"/>
    </row>
    <row r="15" spans="1:4" ht="16" customHeight="1" x14ac:dyDescent="0.25">
      <c r="A15" s="20" t="s">
        <v>39</v>
      </c>
      <c r="B15" s="24"/>
      <c r="C15" s="24"/>
      <c r="D15" s="24"/>
    </row>
    <row r="16" spans="1:4" ht="16" customHeight="1" x14ac:dyDescent="0.25">
      <c r="A16" s="20" t="s">
        <v>40</v>
      </c>
      <c r="B16" s="24"/>
      <c r="C16" s="24"/>
      <c r="D16" s="24"/>
    </row>
    <row r="17" spans="1:4" ht="16" customHeight="1" x14ac:dyDescent="0.3">
      <c r="A17" s="27" t="s">
        <v>214</v>
      </c>
      <c r="B17" s="16"/>
      <c r="C17" s="16"/>
      <c r="D17" s="16"/>
    </row>
    <row r="18" spans="1:4" ht="16" customHeight="1" x14ac:dyDescent="0.25">
      <c r="A18" s="20" t="s">
        <v>42</v>
      </c>
      <c r="B18" s="24">
        <v>1821293</v>
      </c>
      <c r="C18" s="53">
        <v>1</v>
      </c>
      <c r="D18" s="53">
        <v>0</v>
      </c>
    </row>
    <row r="19" spans="1:4" ht="16" customHeight="1" x14ac:dyDescent="0.25">
      <c r="A19" s="20" t="s">
        <v>44</v>
      </c>
      <c r="B19" s="24">
        <v>150673</v>
      </c>
      <c r="C19" s="53">
        <v>1</v>
      </c>
      <c r="D19" s="53">
        <v>0</v>
      </c>
    </row>
    <row r="20" spans="1:4" ht="16" customHeight="1" x14ac:dyDescent="0.25">
      <c r="A20" s="20" t="s">
        <v>46</v>
      </c>
      <c r="B20" s="24">
        <v>2209408</v>
      </c>
      <c r="C20" s="53">
        <v>1</v>
      </c>
      <c r="D20" s="53">
        <v>0</v>
      </c>
    </row>
    <row r="21" spans="1:4" ht="16" customHeight="1" x14ac:dyDescent="0.3">
      <c r="A21" s="28" t="s">
        <v>48</v>
      </c>
      <c r="B21" s="16"/>
      <c r="C21" s="16"/>
      <c r="D21" s="16"/>
    </row>
    <row r="22" spans="1:4" ht="16" customHeight="1" x14ac:dyDescent="0.25">
      <c r="A22" s="20" t="s">
        <v>49</v>
      </c>
      <c r="B22" s="24"/>
      <c r="C22" s="24"/>
      <c r="D22" s="24"/>
    </row>
    <row r="23" spans="1:4" ht="16" customHeight="1" x14ac:dyDescent="0.25">
      <c r="A23" s="20" t="s">
        <v>49</v>
      </c>
      <c r="B23" s="24"/>
      <c r="C23" s="24"/>
      <c r="D23" s="24"/>
    </row>
    <row r="24" spans="1:4" ht="16" customHeight="1" x14ac:dyDescent="0.3">
      <c r="A24" s="28" t="s">
        <v>50</v>
      </c>
      <c r="B24" s="16"/>
      <c r="C24" s="16"/>
      <c r="D24" s="16"/>
    </row>
    <row r="25" spans="1:4" ht="16" customHeight="1" x14ac:dyDescent="0.25">
      <c r="A25" s="20" t="s">
        <v>51</v>
      </c>
      <c r="B25" s="24">
        <v>200000</v>
      </c>
      <c r="C25" s="53">
        <v>1</v>
      </c>
      <c r="D25" s="53">
        <v>0</v>
      </c>
    </row>
    <row r="26" spans="1:4" ht="16" customHeight="1" x14ac:dyDescent="0.25">
      <c r="A26" s="20" t="s">
        <v>53</v>
      </c>
      <c r="B26" s="24">
        <v>2010911</v>
      </c>
      <c r="C26" s="53">
        <v>1</v>
      </c>
      <c r="D26" s="53">
        <v>0</v>
      </c>
    </row>
    <row r="27" spans="1:4" ht="16" customHeight="1" x14ac:dyDescent="0.25">
      <c r="A27" s="20" t="s">
        <v>55</v>
      </c>
      <c r="B27" s="24">
        <v>63600</v>
      </c>
      <c r="C27" s="53">
        <v>1</v>
      </c>
      <c r="D27" s="53">
        <v>0</v>
      </c>
    </row>
    <row r="28" spans="1:4" ht="16" customHeight="1" x14ac:dyDescent="0.25">
      <c r="A28" s="20" t="s">
        <v>57</v>
      </c>
      <c r="B28" s="24">
        <v>516077</v>
      </c>
      <c r="C28" s="53">
        <v>1</v>
      </c>
      <c r="D28" s="53">
        <v>0</v>
      </c>
    </row>
    <row r="29" spans="1:4" ht="16" customHeight="1" x14ac:dyDescent="0.3">
      <c r="A29" s="28" t="s">
        <v>59</v>
      </c>
      <c r="B29" s="16"/>
      <c r="C29" s="16"/>
      <c r="D29" s="16"/>
    </row>
    <row r="30" spans="1:4" ht="16" customHeight="1" x14ac:dyDescent="0.25">
      <c r="A30" s="20" t="s">
        <v>60</v>
      </c>
      <c r="B30" s="24">
        <v>9393</v>
      </c>
      <c r="C30" s="53">
        <v>1</v>
      </c>
      <c r="D30" s="53">
        <v>0</v>
      </c>
    </row>
    <row r="31" spans="1:4" ht="16" customHeight="1" x14ac:dyDescent="0.25">
      <c r="A31" s="20" t="s">
        <v>63</v>
      </c>
      <c r="B31" s="24">
        <v>1906</v>
      </c>
      <c r="C31" s="53">
        <v>1</v>
      </c>
      <c r="D31" s="53">
        <v>0</v>
      </c>
    </row>
    <row r="32" spans="1:4" ht="16" customHeight="1" x14ac:dyDescent="0.25">
      <c r="A32" s="20" t="s">
        <v>66</v>
      </c>
      <c r="B32" s="24">
        <v>0</v>
      </c>
      <c r="C32" s="53">
        <v>1</v>
      </c>
      <c r="D32" s="53">
        <v>0</v>
      </c>
    </row>
    <row r="33" spans="1:4" ht="16" customHeight="1" x14ac:dyDescent="0.25">
      <c r="A33" s="20" t="s">
        <v>69</v>
      </c>
      <c r="B33" s="24">
        <v>0</v>
      </c>
      <c r="C33" s="53">
        <v>1</v>
      </c>
      <c r="D33" s="53">
        <v>0</v>
      </c>
    </row>
    <row r="34" spans="1:4" ht="16" customHeight="1" x14ac:dyDescent="0.25">
      <c r="A34" s="20" t="s">
        <v>72</v>
      </c>
      <c r="B34" s="24">
        <v>1673043</v>
      </c>
      <c r="C34" s="53">
        <v>1</v>
      </c>
      <c r="D34" s="53">
        <v>0</v>
      </c>
    </row>
    <row r="35" spans="1:4" ht="16" customHeight="1" x14ac:dyDescent="0.25">
      <c r="A35" s="20" t="s">
        <v>75</v>
      </c>
      <c r="B35" s="24">
        <v>1987125</v>
      </c>
      <c r="C35" s="53">
        <v>1</v>
      </c>
      <c r="D35" s="53">
        <v>0</v>
      </c>
    </row>
    <row r="36" spans="1:4" ht="16" customHeight="1" x14ac:dyDescent="0.25">
      <c r="A36" s="20" t="s">
        <v>78</v>
      </c>
      <c r="B36" s="24">
        <v>93687</v>
      </c>
      <c r="C36" s="53">
        <v>1</v>
      </c>
      <c r="D36" s="53">
        <v>0</v>
      </c>
    </row>
    <row r="37" spans="1:4" ht="16" customHeight="1" x14ac:dyDescent="0.25">
      <c r="A37" s="20" t="s">
        <v>81</v>
      </c>
      <c r="B37" s="24">
        <v>3383</v>
      </c>
      <c r="C37" s="53">
        <v>1</v>
      </c>
      <c r="D37" s="53">
        <v>0</v>
      </c>
    </row>
    <row r="38" spans="1:4" ht="16" customHeight="1" x14ac:dyDescent="0.25">
      <c r="A38" s="20" t="s">
        <v>84</v>
      </c>
      <c r="B38" s="24">
        <v>160787</v>
      </c>
      <c r="C38" s="53">
        <v>1</v>
      </c>
      <c r="D38" s="53">
        <v>0</v>
      </c>
    </row>
    <row r="39" spans="1:4" ht="16" customHeight="1" x14ac:dyDescent="0.25">
      <c r="A39" s="20" t="s">
        <v>87</v>
      </c>
      <c r="B39" s="24">
        <v>496665</v>
      </c>
      <c r="C39" s="53">
        <v>1</v>
      </c>
      <c r="D39" s="53">
        <v>0</v>
      </c>
    </row>
    <row r="40" spans="1:4" ht="16" customHeight="1" x14ac:dyDescent="0.25">
      <c r="A40" s="20" t="s">
        <v>90</v>
      </c>
      <c r="B40" s="24">
        <v>395000</v>
      </c>
      <c r="C40" s="53">
        <v>1</v>
      </c>
      <c r="D40" s="53">
        <v>0</v>
      </c>
    </row>
    <row r="41" spans="1:4" ht="16" customHeight="1" x14ac:dyDescent="0.25">
      <c r="A41" s="20" t="s">
        <v>93</v>
      </c>
      <c r="B41" s="24">
        <v>81750</v>
      </c>
      <c r="C41" s="53">
        <v>1</v>
      </c>
      <c r="D41" s="53">
        <v>0</v>
      </c>
    </row>
    <row r="42" spans="1:4" ht="16" customHeight="1" x14ac:dyDescent="0.25">
      <c r="A42" s="20" t="s">
        <v>96</v>
      </c>
      <c r="B42" s="24">
        <v>0</v>
      </c>
      <c r="C42" s="53">
        <v>1</v>
      </c>
      <c r="D42" s="53">
        <v>0</v>
      </c>
    </row>
    <row r="43" spans="1:4" ht="16" customHeight="1" x14ac:dyDescent="0.25">
      <c r="A43" s="20" t="s">
        <v>99</v>
      </c>
      <c r="B43" s="24">
        <v>25000</v>
      </c>
      <c r="C43" s="53">
        <v>1</v>
      </c>
      <c r="D43" s="53">
        <v>0</v>
      </c>
    </row>
    <row r="44" spans="1:4" ht="16" customHeight="1" x14ac:dyDescent="0.25">
      <c r="A44" s="20" t="s">
        <v>101</v>
      </c>
      <c r="B44" s="24">
        <v>0</v>
      </c>
      <c r="C44" s="53">
        <v>1</v>
      </c>
      <c r="D44" s="53">
        <v>0</v>
      </c>
    </row>
    <row r="45" spans="1:4" ht="16" customHeight="1" x14ac:dyDescent="0.25">
      <c r="A45" s="20" t="s">
        <v>104</v>
      </c>
      <c r="B45" s="24">
        <v>28147</v>
      </c>
      <c r="C45" s="53">
        <v>1</v>
      </c>
      <c r="D45" s="53">
        <v>0</v>
      </c>
    </row>
    <row r="46" spans="1:4" ht="16" customHeight="1" x14ac:dyDescent="0.25">
      <c r="A46" s="20" t="s">
        <v>107</v>
      </c>
      <c r="B46" s="24">
        <v>305475</v>
      </c>
      <c r="C46" s="53">
        <v>1</v>
      </c>
      <c r="D46" s="53">
        <v>0</v>
      </c>
    </row>
    <row r="47" spans="1:4" ht="16" customHeight="1" x14ac:dyDescent="0.25">
      <c r="A47" s="20" t="s">
        <v>110</v>
      </c>
      <c r="B47" s="24">
        <v>560</v>
      </c>
      <c r="C47" s="53">
        <v>1</v>
      </c>
      <c r="D47" s="53">
        <v>0</v>
      </c>
    </row>
    <row r="48" spans="1:4" ht="16" customHeight="1" x14ac:dyDescent="0.25">
      <c r="A48" s="20" t="s">
        <v>113</v>
      </c>
      <c r="B48" s="24">
        <v>70909</v>
      </c>
      <c r="C48" s="53">
        <v>1</v>
      </c>
      <c r="D48" s="53">
        <v>0</v>
      </c>
    </row>
    <row r="49" spans="1:4" ht="16" customHeight="1" x14ac:dyDescent="0.25">
      <c r="A49" s="20" t="s">
        <v>116</v>
      </c>
      <c r="B49" s="24">
        <v>196600</v>
      </c>
      <c r="C49" s="53">
        <v>1</v>
      </c>
      <c r="D49" s="53">
        <v>0</v>
      </c>
    </row>
    <row r="50" spans="1:4" ht="16" customHeight="1" x14ac:dyDescent="0.25">
      <c r="A50" s="20" t="s">
        <v>119</v>
      </c>
      <c r="B50" s="24">
        <v>46217</v>
      </c>
      <c r="C50" s="53">
        <v>1</v>
      </c>
      <c r="D50" s="53">
        <v>0</v>
      </c>
    </row>
    <row r="51" spans="1:4" ht="16" customHeight="1" x14ac:dyDescent="0.25">
      <c r="A51" s="20" t="s">
        <v>122</v>
      </c>
      <c r="B51" s="24">
        <v>219189</v>
      </c>
      <c r="C51" s="53">
        <v>1</v>
      </c>
      <c r="D51" s="53">
        <v>0</v>
      </c>
    </row>
    <row r="52" spans="1:4" ht="16" customHeight="1" x14ac:dyDescent="0.25">
      <c r="A52" s="20" t="s">
        <v>125</v>
      </c>
      <c r="B52" s="24">
        <v>220544</v>
      </c>
      <c r="C52" s="53">
        <v>1</v>
      </c>
      <c r="D52" s="53">
        <v>0</v>
      </c>
    </row>
    <row r="53" spans="1:4" ht="16" customHeight="1" x14ac:dyDescent="0.25">
      <c r="A53" s="20" t="s">
        <v>127</v>
      </c>
      <c r="B53" s="24">
        <v>219415</v>
      </c>
      <c r="C53" s="53">
        <v>1</v>
      </c>
      <c r="D53" s="53">
        <v>0</v>
      </c>
    </row>
    <row r="54" spans="1:4" ht="16" customHeight="1" x14ac:dyDescent="0.25">
      <c r="A54" s="20" t="s">
        <v>130</v>
      </c>
      <c r="B54" s="24">
        <v>17100</v>
      </c>
      <c r="C54" s="53">
        <v>1</v>
      </c>
      <c r="D54" s="53">
        <v>0</v>
      </c>
    </row>
    <row r="55" spans="1:4" ht="16" customHeight="1" x14ac:dyDescent="0.25">
      <c r="A55" s="20" t="s">
        <v>133</v>
      </c>
      <c r="B55" s="24">
        <v>162650</v>
      </c>
      <c r="C55" s="53">
        <v>1</v>
      </c>
      <c r="D55" s="53">
        <v>0</v>
      </c>
    </row>
    <row r="56" spans="1:4" ht="16" customHeight="1" x14ac:dyDescent="0.25">
      <c r="A56" s="20" t="s">
        <v>135</v>
      </c>
      <c r="B56" s="24">
        <v>0</v>
      </c>
      <c r="C56" s="53">
        <v>1</v>
      </c>
      <c r="D56" s="53">
        <v>0</v>
      </c>
    </row>
    <row r="57" spans="1:4" ht="16" customHeight="1" x14ac:dyDescent="0.25">
      <c r="A57" s="20" t="s">
        <v>138</v>
      </c>
      <c r="B57" s="24">
        <v>0</v>
      </c>
      <c r="C57" s="53">
        <v>1</v>
      </c>
      <c r="D57" s="53">
        <v>0</v>
      </c>
    </row>
    <row r="58" spans="1:4" ht="16" customHeight="1" x14ac:dyDescent="0.3">
      <c r="A58" s="28" t="s">
        <v>141</v>
      </c>
      <c r="B58" s="16"/>
      <c r="C58" s="16"/>
      <c r="D58" s="16"/>
    </row>
    <row r="59" spans="1:4" ht="16" customHeight="1" x14ac:dyDescent="0.25">
      <c r="A59" s="20" t="s">
        <v>142</v>
      </c>
      <c r="B59" s="24"/>
      <c r="C59" s="24"/>
      <c r="D59" s="24"/>
    </row>
    <row r="60" spans="1:4" ht="16" customHeight="1" x14ac:dyDescent="0.25">
      <c r="A60" s="20" t="s">
        <v>142</v>
      </c>
      <c r="B60" s="24"/>
      <c r="C60" s="24"/>
      <c r="D60" s="24"/>
    </row>
    <row r="61" spans="1:4" ht="16" customHeight="1" x14ac:dyDescent="0.25">
      <c r="A61" s="20" t="s">
        <v>142</v>
      </c>
      <c r="B61" s="24"/>
      <c r="C61" s="24"/>
      <c r="D61" s="24"/>
    </row>
    <row r="62" spans="1:4" ht="16" customHeight="1" x14ac:dyDescent="0.25">
      <c r="A62" s="20" t="s">
        <v>142</v>
      </c>
      <c r="B62" s="24"/>
      <c r="C62" s="24"/>
      <c r="D62" s="24"/>
    </row>
    <row r="63" spans="1:4" ht="16" customHeight="1" x14ac:dyDescent="0.25">
      <c r="A63" s="20" t="s">
        <v>142</v>
      </c>
      <c r="B63" s="24"/>
      <c r="C63" s="24"/>
      <c r="D63" s="24"/>
    </row>
    <row r="64" spans="1:4" ht="16" customHeight="1" x14ac:dyDescent="0.25">
      <c r="A64" s="20" t="s">
        <v>142</v>
      </c>
      <c r="B64" s="24"/>
      <c r="C64" s="24"/>
      <c r="D64" s="24"/>
    </row>
    <row r="65" spans="1:4" ht="16" customHeight="1" x14ac:dyDescent="0.25">
      <c r="A65" s="20" t="s">
        <v>142</v>
      </c>
      <c r="B65" s="24"/>
      <c r="C65" s="24"/>
      <c r="D65" s="24"/>
    </row>
    <row r="66" spans="1:4" ht="16" customHeight="1" x14ac:dyDescent="0.25">
      <c r="A66" s="7"/>
      <c r="B66" s="6">
        <f>SUM(B8:B65)</f>
        <v>50459347</v>
      </c>
      <c r="C66" s="6">
        <f>SUM(C8:C65)</f>
        <v>39</v>
      </c>
      <c r="D66" s="6">
        <f>SUM(D8:D65)</f>
        <v>0</v>
      </c>
    </row>
    <row r="67" spans="1:4" ht="13" customHeight="1" x14ac:dyDescent="0.25"/>
    <row r="68" spans="1:4" ht="13" customHeight="1" x14ac:dyDescent="0.3">
      <c r="A68" s="8" t="s">
        <v>215</v>
      </c>
      <c r="D68" s="41" t="s">
        <v>216</v>
      </c>
    </row>
  </sheetData>
  <phoneticPr fontId="7" type="noConversion"/>
  <pageMargins left="0.7" right="0.7" top="0.75" bottom="0.75" header="0.3" footer="0.3"/>
  <pageSetup scale="8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99DD14AAE9EE7489D65B523AADA45E7" ma:contentTypeVersion="14" ma:contentTypeDescription="Create a new document." ma:contentTypeScope="" ma:versionID="308ed2653ac8bdfe0796889eb3cf48ba">
  <xsd:schema xmlns:xsd="http://www.w3.org/2001/XMLSchema" xmlns:xs="http://www.w3.org/2001/XMLSchema" xmlns:p="http://schemas.microsoft.com/office/2006/metadata/properties" xmlns:ns2="ad516f43-0db2-4b9e-b5f2-12f8f78ca0a1" xmlns:ns3="060a2d87-3849-4f5c-85ff-9d7d7c0a3704" targetNamespace="http://schemas.microsoft.com/office/2006/metadata/properties" ma:root="true" ma:fieldsID="c58965b289faba94957ce562a50dc318" ns2:_="" ns3:_="">
    <xsd:import namespace="ad516f43-0db2-4b9e-b5f2-12f8f78ca0a1"/>
    <xsd:import namespace="060a2d87-3849-4f5c-85ff-9d7d7c0a370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Description2"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d516f43-0db2-4b9e-b5f2-12f8f78ca0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d2dac3e-5147-48b8-b869-d508e2dde1de" ma:termSetId="09814cd3-568e-fe90-9814-8d621ff8fb84" ma:anchorId="fba54fb3-c3e1-fe81-a776-ca4b69148c4d" ma:open="true" ma:isKeyword="false">
      <xsd:complexType>
        <xsd:sequence>
          <xsd:element ref="pc:Terms" minOccurs="0" maxOccurs="1"/>
        </xsd:sequence>
      </xsd:complexType>
    </xsd:element>
    <xsd:element name="Description2" ma:index="19" nillable="true" ma:displayName="Description 2" ma:format="Dropdown" ma:internalName="Description2">
      <xsd:simpleType>
        <xsd:restriction base="dms:Note">
          <xsd:maxLength value="255"/>
        </xsd:restrictio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60a2d87-3849-4f5c-85ff-9d7d7c0a3704"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1decf69b-fd66-4a65-bba8-a780df2680f3}" ma:internalName="TaxCatchAll" ma:showField="CatchAllData" ma:web="060a2d87-3849-4f5c-85ff-9d7d7c0a370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escription2 xmlns="ad516f43-0db2-4b9e-b5f2-12f8f78ca0a1" xsi:nil="true"/>
    <lcf76f155ced4ddcb4097134ff3c332f xmlns="ad516f43-0db2-4b9e-b5f2-12f8f78ca0a1">
      <Terms xmlns="http://schemas.microsoft.com/office/infopath/2007/PartnerControls"/>
    </lcf76f155ced4ddcb4097134ff3c332f>
    <TaxCatchAll xmlns="060a2d87-3849-4f5c-85ff-9d7d7c0a370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606052-17FC-4ABD-A46E-B1359455F3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d516f43-0db2-4b9e-b5f2-12f8f78ca0a1"/>
    <ds:schemaRef ds:uri="060a2d87-3849-4f5c-85ff-9d7d7c0a37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ADAA75E-492A-4A8B-9758-404B89057A67}">
  <ds:schemaRefs>
    <ds:schemaRef ds:uri="http://schemas.microsoft.com/office/2006/metadata/properties"/>
    <ds:schemaRef ds:uri="http://schemas.microsoft.com/office/infopath/2007/PartnerControls"/>
    <ds:schemaRef ds:uri="ad516f43-0db2-4b9e-b5f2-12f8f78ca0a1"/>
    <ds:schemaRef ds:uri="060a2d87-3849-4f5c-85ff-9d7d7c0a3704"/>
  </ds:schemaRefs>
</ds:datastoreItem>
</file>

<file path=customXml/itemProps3.xml><?xml version="1.0" encoding="utf-8"?>
<ds:datastoreItem xmlns:ds="http://schemas.openxmlformats.org/officeDocument/2006/customXml" ds:itemID="{452E9B29-4ECD-41A9-8509-BE1151C958F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vt:i4>
      </vt:variant>
    </vt:vector>
  </HeadingPairs>
  <TitlesOfParts>
    <vt:vector size="16" baseType="lpstr">
      <vt:lpstr>BOR-13</vt:lpstr>
      <vt:lpstr>BOR-13A-1</vt:lpstr>
      <vt:lpstr>BOR-13A-2</vt:lpstr>
      <vt:lpstr>BOR-13A-3</vt:lpstr>
      <vt:lpstr>BOR-13A-4</vt:lpstr>
      <vt:lpstr>BOR-13A-5</vt:lpstr>
      <vt:lpstr>BOR-13A-6</vt:lpstr>
      <vt:lpstr>BOR-13A-7</vt:lpstr>
      <vt:lpstr>BOR-13A-8</vt:lpstr>
      <vt:lpstr>BOR-13A-9</vt:lpstr>
      <vt:lpstr>BOR-13A-10</vt:lpstr>
      <vt:lpstr>BOR-13A-11</vt:lpstr>
      <vt:lpstr>BOR-13A-12</vt:lpstr>
      <vt:lpstr>BOR-13A-13</vt:lpstr>
      <vt:lpstr>BOR 13B</vt:lpstr>
      <vt:lpstr>'BOR-13'!Print_Area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BR-06</dc:title>
  <dc:subject/>
  <dc:creator>Office of Planning and Budget</dc:creator>
  <cp:keywords/>
  <dc:description/>
  <cp:lastModifiedBy>Tiffany</cp:lastModifiedBy>
  <cp:revision/>
  <dcterms:created xsi:type="dcterms:W3CDTF">1999-07-28T19:54:49Z</dcterms:created>
  <dcterms:modified xsi:type="dcterms:W3CDTF">2023-08-08T18:46:51Z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0x010100299DD14AAE9EE7489D65B523AADA45E7</vt:lpwstr>
  </property>
  <property fmtid="{D5CDD505-2E9C-101B-9397-08002B2CF9AE}" pid="3" name="MediaServiceImageTags">
    <vt:lpwstr/>
  </property>
</Properties>
</file>